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YESS\20. ER TRIMESTRAL\13. MARZO - MAYO 2026\EXCEL\"/>
    </mc:Choice>
  </mc:AlternateContent>
  <xr:revisionPtr revIDLastSave="0" documentId="13_ncr:1_{49A43372-FD4D-4FA3-AEA4-3A5FE2D65EE0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ER_MM_MARZO_MAYO2026" sheetId="1" r:id="rId1"/>
    <sheet name="ER_INUN_MARZO_MAYO2026" sheetId="2" r:id="rId2"/>
  </sheets>
  <definedNames>
    <definedName name="_xlnm._FilterDatabase" localSheetId="1" hidden="1">ER_INUN_MARZO_MAYO2026!$J$40:$K$65</definedName>
    <definedName name="_xlnm._FilterDatabase" localSheetId="0" hidden="1">ER_MM_MARZO_MAYO2026!$M$37:$N$62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5" i="2" l="1"/>
  <c r="M35" i="2"/>
  <c r="H34" i="1"/>
  <c r="M34" i="1"/>
  <c r="L35" i="2"/>
  <c r="F35" i="2"/>
  <c r="D34" i="1"/>
  <c r="E34" i="1"/>
  <c r="F34" i="1"/>
  <c r="G34" i="1"/>
  <c r="I34" i="1"/>
  <c r="J34" i="1"/>
  <c r="K34" i="1"/>
  <c r="L34" i="1"/>
  <c r="N34" i="1"/>
  <c r="C34" i="1"/>
  <c r="D35" i="2"/>
  <c r="N35" i="2"/>
  <c r="I35" i="2"/>
  <c r="J35" i="2"/>
  <c r="K35" i="2"/>
  <c r="C35" i="2"/>
  <c r="E35" i="2"/>
  <c r="G35" i="2"/>
</calcChain>
</file>

<file path=xl/sharedStrings.xml><?xml version="1.0" encoding="utf-8"?>
<sst xmlns="http://schemas.openxmlformats.org/spreadsheetml/2006/main" count="189" uniqueCount="40">
  <si>
    <t>Nivel de riesgo</t>
  </si>
  <si>
    <t>MUY ALTO</t>
  </si>
  <si>
    <t>Departamento</t>
  </si>
  <si>
    <t>Centros poblados</t>
  </si>
  <si>
    <t>Población</t>
  </si>
  <si>
    <t>Viviendas</t>
  </si>
  <si>
    <t>Establec. Salud</t>
  </si>
  <si>
    <t>ANCASH</t>
  </si>
  <si>
    <t>AMAZONAS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</si>
  <si>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</si>
  <si>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</si>
  <si>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</si>
  <si>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</si>
  <si>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</si>
  <si>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</si>
  <si>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</si>
  <si>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</si>
  <si>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</si>
  <si>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</si>
  <si>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</si>
  <si>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</si>
  <si>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</si>
  <si>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</si>
  <si>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</si>
  <si>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</si>
  <si>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</si>
  <si>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</si>
  <si>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</si>
  <si>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</si>
  <si>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</si>
  <si>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</si>
  <si>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ALTO</t>
  </si>
  <si>
    <t>Total</t>
  </si>
  <si>
    <t>Total general</t>
  </si>
  <si>
    <t>DEPARTAMENTO</t>
  </si>
  <si>
    <t xml:space="preserve">POBLACIÓN </t>
  </si>
  <si>
    <t xml:space="preserve">DEPARTAMENTO </t>
  </si>
  <si>
    <t>CALLAO</t>
  </si>
  <si>
    <t>Locales Educativos</t>
  </si>
  <si>
    <t>Superficie agrícola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</si>
</sst>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11"/>
      <color theme="1"/>
      <name val="Roboto Condensed"/>
    </font>
    <font>
      <b/>
      <sz val="11"/>
      <color theme="1"/>
      <name val="Roboto Condensed"/>
    </font>
    <font>
      <sz val="11"/>
      <name val="Roboto Condensed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/>
    </xf>
    <xf numFmtId="164" fontId="1" fillId="4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96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ER_MM_MARZO_MAYO2026!$N$37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ER_MM_MARZO_MAYO2026!$M$38:$M$61</c:f>
              <c:strCache>
                <c:ptCount val="24"/>
                <c:pt idx="0">
                  <c:v>MADRE DE DIOS</c:v>
                </c:pt>
                <c:pt idx="1">
                  <c:v>TACNA</c:v>
                </c:pt>
                <c:pt idx="2">
                  <c:v>MOQUEGUA</c:v>
                </c:pt>
                <c:pt idx="3">
                  <c:v>ICA</c:v>
                </c:pt>
                <c:pt idx="4">
                  <c:v>UCAYALI</c:v>
                </c:pt>
                <c:pt idx="5">
                  <c:v>TUMBES</c:v>
                </c:pt>
                <c:pt idx="6">
                  <c:v>LAMBAYEQUE</c:v>
                </c:pt>
                <c:pt idx="7">
                  <c:v>LORETO</c:v>
                </c:pt>
                <c:pt idx="8">
                  <c:v>PASCO</c:v>
                </c:pt>
                <c:pt idx="9">
                  <c:v>HUANCAVELICA</c:v>
                </c:pt>
                <c:pt idx="10">
                  <c:v>AYACUCHO</c:v>
                </c:pt>
                <c:pt idx="11">
                  <c:v>ANCASH</c:v>
                </c:pt>
                <c:pt idx="12">
                  <c:v>JUNIN</c:v>
                </c:pt>
                <c:pt idx="13">
                  <c:v>HUANUCO</c:v>
                </c:pt>
                <c:pt idx="14">
                  <c:v>AREQUIPA</c:v>
                </c:pt>
                <c:pt idx="15">
                  <c:v>PIURA</c:v>
                </c:pt>
                <c:pt idx="16">
                  <c:v>AMAZONAS</c:v>
                </c:pt>
                <c:pt idx="17">
                  <c:v>LA LIBERTAD</c:v>
                </c:pt>
                <c:pt idx="18">
                  <c:v>SAN MARTIN</c:v>
                </c:pt>
                <c:pt idx="19">
                  <c:v>APURIMAC</c:v>
                </c:pt>
                <c:pt idx="20">
                  <c:v>PUNO</c:v>
                </c:pt>
                <c:pt idx="21">
                  <c:v>CAJAMARCA</c:v>
                </c:pt>
                <c:pt idx="22">
                  <c:v>CUSCO</c:v>
                </c:pt>
                <c:pt idx="23">
                  <c:v>LIMA</c:v>
                </c:pt>
              </c:strCache>
            </c:strRef>
          </c:cat>
          <c:val>
            <c:numRef>
              <c:f>ER_MM_MARZO_MAYO2026!$N$38:$N$61</c:f>
              <c:numCache>
                <c:formatCode>#\ ###\ ###</c:formatCode>
                <c:ptCount val="24"/>
                <c:pt idx="0">
                  <c:v>1050</c:v>
                </c:pt>
                <c:pt idx="1">
                  <c:v>9529</c:v>
                </c:pt>
                <c:pt idx="2">
                  <c:v>15316</c:v>
                </c:pt>
                <c:pt idx="3">
                  <c:v>16962</c:v>
                </c:pt>
                <c:pt idx="4">
                  <c:v>20758</c:v>
                </c:pt>
                <c:pt idx="5">
                  <c:v>26523</c:v>
                </c:pt>
                <c:pt idx="6">
                  <c:v>29001</c:v>
                </c:pt>
                <c:pt idx="7">
                  <c:v>34618</c:v>
                </c:pt>
                <c:pt idx="8">
                  <c:v>46682</c:v>
                </c:pt>
                <c:pt idx="9">
                  <c:v>57125</c:v>
                </c:pt>
                <c:pt idx="10">
                  <c:v>67682</c:v>
                </c:pt>
                <c:pt idx="11">
                  <c:v>87537</c:v>
                </c:pt>
                <c:pt idx="12">
                  <c:v>93503</c:v>
                </c:pt>
                <c:pt idx="13">
                  <c:v>96383</c:v>
                </c:pt>
                <c:pt idx="14">
                  <c:v>96732</c:v>
                </c:pt>
                <c:pt idx="15">
                  <c:v>122893</c:v>
                </c:pt>
                <c:pt idx="16">
                  <c:v>128825</c:v>
                </c:pt>
                <c:pt idx="17">
                  <c:v>146521</c:v>
                </c:pt>
                <c:pt idx="18">
                  <c:v>159026</c:v>
                </c:pt>
                <c:pt idx="19">
                  <c:v>261265</c:v>
                </c:pt>
                <c:pt idx="20">
                  <c:v>327110</c:v>
                </c:pt>
                <c:pt idx="21">
                  <c:v>385665</c:v>
                </c:pt>
                <c:pt idx="22">
                  <c:v>499572</c:v>
                </c:pt>
                <c:pt idx="23">
                  <c:v>524305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2B-4697-A24F-32C9AD86D3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652549984"/>
        <c:axId val="1652548064"/>
      </c:barChart>
      <c:catAx>
        <c:axId val="165254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8064"/>
        <c:crosses val="autoZero"/>
        <c:auto val="1"/>
        <c:lblAlgn val="ctr"/>
        <c:lblOffset val="100"/>
        <c:noMultiLvlLbl val="0"/>
      </c:catAx>
      <c:valAx>
        <c:axId val="1652548064"/>
        <c:scaling>
          <c:orientation val="minMax"/>
          <c:max val="5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9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ER_MM_MARZO_MAYO2026!$C$37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ER_MM_MARZO_MAYO2026!$B$38:$B$61</c:f>
              <c:strCache>
                <c:ptCount val="24"/>
                <c:pt idx="0">
                  <c:v>MADRE DE DIOS</c:v>
                </c:pt>
                <c:pt idx="1">
                  <c:v>LAMBAYEQUE</c:v>
                </c:pt>
                <c:pt idx="2">
                  <c:v>ICA</c:v>
                </c:pt>
                <c:pt idx="3">
                  <c:v>LORETO</c:v>
                </c:pt>
                <c:pt idx="4">
                  <c:v>UCAYALI</c:v>
                </c:pt>
                <c:pt idx="5">
                  <c:v>TUMBES</c:v>
                </c:pt>
                <c:pt idx="6">
                  <c:v>TACNA</c:v>
                </c:pt>
                <c:pt idx="7">
                  <c:v>MOQUEGUA</c:v>
                </c:pt>
                <c:pt idx="8">
                  <c:v>APURIMAC</c:v>
                </c:pt>
                <c:pt idx="9">
                  <c:v>LIMA</c:v>
                </c:pt>
                <c:pt idx="10">
                  <c:v>SAN MARTIN</c:v>
                </c:pt>
                <c:pt idx="11">
                  <c:v>PASCO</c:v>
                </c:pt>
                <c:pt idx="12">
                  <c:v>AYACUCHO</c:v>
                </c:pt>
                <c:pt idx="13">
                  <c:v>LA LIBERTAD</c:v>
                </c:pt>
                <c:pt idx="14">
                  <c:v>AREQUIPA</c:v>
                </c:pt>
                <c:pt idx="15">
                  <c:v>JUNIN</c:v>
                </c:pt>
                <c:pt idx="16">
                  <c:v>HUANCAVELICA</c:v>
                </c:pt>
                <c:pt idx="17">
                  <c:v>AMAZONAS</c:v>
                </c:pt>
                <c:pt idx="18">
                  <c:v>HUANUCO</c:v>
                </c:pt>
                <c:pt idx="19">
                  <c:v>PIURA</c:v>
                </c:pt>
                <c:pt idx="20">
                  <c:v>PUNO</c:v>
                </c:pt>
                <c:pt idx="21">
                  <c:v>ANCASH</c:v>
                </c:pt>
                <c:pt idx="22">
                  <c:v>CAJAMARCA</c:v>
                </c:pt>
                <c:pt idx="23">
                  <c:v>CUSCO</c:v>
                </c:pt>
              </c:strCache>
            </c:strRef>
          </c:cat>
          <c:val>
            <c:numRef>
              <c:f>ER_MM_MARZO_MAYO2026!$C$38:$C$61</c:f>
              <c:numCache>
                <c:formatCode>#\ ###\ ###</c:formatCode>
                <c:ptCount val="24"/>
                <c:pt idx="0">
                  <c:v>1535</c:v>
                </c:pt>
                <c:pt idx="1">
                  <c:v>2386</c:v>
                </c:pt>
                <c:pt idx="2">
                  <c:v>2701</c:v>
                </c:pt>
                <c:pt idx="3">
                  <c:v>3507</c:v>
                </c:pt>
                <c:pt idx="4">
                  <c:v>7710</c:v>
                </c:pt>
                <c:pt idx="5">
                  <c:v>7946</c:v>
                </c:pt>
                <c:pt idx="6">
                  <c:v>9604</c:v>
                </c:pt>
                <c:pt idx="7">
                  <c:v>12597</c:v>
                </c:pt>
                <c:pt idx="8">
                  <c:v>13423</c:v>
                </c:pt>
                <c:pt idx="9">
                  <c:v>49012</c:v>
                </c:pt>
                <c:pt idx="10">
                  <c:v>76478</c:v>
                </c:pt>
                <c:pt idx="11">
                  <c:v>90032</c:v>
                </c:pt>
                <c:pt idx="12">
                  <c:v>124949</c:v>
                </c:pt>
                <c:pt idx="13">
                  <c:v>137515</c:v>
                </c:pt>
                <c:pt idx="14">
                  <c:v>140375</c:v>
                </c:pt>
                <c:pt idx="15">
                  <c:v>140833</c:v>
                </c:pt>
                <c:pt idx="16">
                  <c:v>151357</c:v>
                </c:pt>
                <c:pt idx="17">
                  <c:v>158182</c:v>
                </c:pt>
                <c:pt idx="18">
                  <c:v>209163</c:v>
                </c:pt>
                <c:pt idx="19">
                  <c:v>209206</c:v>
                </c:pt>
                <c:pt idx="20">
                  <c:v>222181</c:v>
                </c:pt>
                <c:pt idx="21">
                  <c:v>233656</c:v>
                </c:pt>
                <c:pt idx="22">
                  <c:v>261071</c:v>
                </c:pt>
                <c:pt idx="23">
                  <c:v>387010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CA-412E-A99F-ED41A6F5382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064720927"/>
        <c:axId val="1064719007"/>
      </c:barChart>
      <c:catAx>
        <c:axId val="1064720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64719007"/>
        <c:crosses val="autoZero"/>
        <c:auto val="1"/>
        <c:lblAlgn val="ctr"/>
        <c:lblOffset val="100"/>
        <c:noMultiLvlLbl val="0"/>
      </c:catAx>
      <c:valAx>
        <c:axId val="1064719007"/>
        <c:scaling>
          <c:orientation val="minMax"/>
          <c:max val="4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64720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ER_INUN_MARZO_MAYO2026!$C$41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ER_INUN_MARZO_MAYO2026!$B$42:$B$65</c:f>
              <c:strCache>
                <c:ptCount val="24"/>
                <c:pt idx="0">
                  <c:v>ICA</c:v>
                </c:pt>
                <c:pt idx="1">
                  <c:v>TACNA</c:v>
                </c:pt>
                <c:pt idx="2">
                  <c:v>MOQUEGUA</c:v>
                </c:pt>
                <c:pt idx="3">
                  <c:v>AREQUIPA</c:v>
                </c:pt>
                <c:pt idx="4">
                  <c:v>HUANUCO</c:v>
                </c:pt>
                <c:pt idx="5">
                  <c:v>AYACUCHO</c:v>
                </c:pt>
                <c:pt idx="6">
                  <c:v>LIMA</c:v>
                </c:pt>
                <c:pt idx="7">
                  <c:v>TUMBES</c:v>
                </c:pt>
                <c:pt idx="8">
                  <c:v>AMAZONAS</c:v>
                </c:pt>
                <c:pt idx="9">
                  <c:v>MADRE DE DIOS</c:v>
                </c:pt>
                <c:pt idx="10">
                  <c:v>PUNO</c:v>
                </c:pt>
                <c:pt idx="11">
                  <c:v>PASCO</c:v>
                </c:pt>
                <c:pt idx="12">
                  <c:v>LAMBAYEQUE</c:v>
                </c:pt>
                <c:pt idx="13">
                  <c:v>HUANCAVELICA</c:v>
                </c:pt>
                <c:pt idx="14">
                  <c:v>CUSCO</c:v>
                </c:pt>
                <c:pt idx="15">
                  <c:v>LA LIBERTAD</c:v>
                </c:pt>
                <c:pt idx="16">
                  <c:v>SAN MARTIN</c:v>
                </c:pt>
                <c:pt idx="17">
                  <c:v>LORETO</c:v>
                </c:pt>
                <c:pt idx="18">
                  <c:v>APURIMAC</c:v>
                </c:pt>
                <c:pt idx="19">
                  <c:v>JUNIN</c:v>
                </c:pt>
                <c:pt idx="20">
                  <c:v>ANCASH</c:v>
                </c:pt>
                <c:pt idx="21">
                  <c:v>UCAYALI</c:v>
                </c:pt>
                <c:pt idx="22">
                  <c:v>CAJAMARCA</c:v>
                </c:pt>
                <c:pt idx="23">
                  <c:v>PIURA</c:v>
                </c:pt>
              </c:strCache>
            </c:strRef>
          </c:cat>
          <c:val>
            <c:numRef>
              <c:f>ER_INUN_MARZO_MAYO2026!$C$42:$C$65</c:f>
              <c:numCache>
                <c:formatCode>#\ ###\ ###</c:formatCode>
                <c:ptCount val="24"/>
                <c:pt idx="0">
                  <c:v>322</c:v>
                </c:pt>
                <c:pt idx="1">
                  <c:v>1455</c:v>
                </c:pt>
                <c:pt idx="2">
                  <c:v>2557</c:v>
                </c:pt>
                <c:pt idx="3">
                  <c:v>4041</c:v>
                </c:pt>
                <c:pt idx="4">
                  <c:v>8160</c:v>
                </c:pt>
                <c:pt idx="5">
                  <c:v>8816</c:v>
                </c:pt>
                <c:pt idx="6">
                  <c:v>16673</c:v>
                </c:pt>
                <c:pt idx="7">
                  <c:v>18482</c:v>
                </c:pt>
                <c:pt idx="8">
                  <c:v>20281</c:v>
                </c:pt>
                <c:pt idx="9">
                  <c:v>26733</c:v>
                </c:pt>
                <c:pt idx="10">
                  <c:v>28321</c:v>
                </c:pt>
                <c:pt idx="11">
                  <c:v>32332</c:v>
                </c:pt>
                <c:pt idx="12">
                  <c:v>52182</c:v>
                </c:pt>
                <c:pt idx="13">
                  <c:v>81638</c:v>
                </c:pt>
                <c:pt idx="14">
                  <c:v>85181</c:v>
                </c:pt>
                <c:pt idx="15">
                  <c:v>91786</c:v>
                </c:pt>
                <c:pt idx="16">
                  <c:v>93683</c:v>
                </c:pt>
                <c:pt idx="17">
                  <c:v>116028</c:v>
                </c:pt>
                <c:pt idx="18">
                  <c:v>116389</c:v>
                </c:pt>
                <c:pt idx="19">
                  <c:v>160400</c:v>
                </c:pt>
                <c:pt idx="20">
                  <c:v>184062</c:v>
                </c:pt>
                <c:pt idx="21">
                  <c:v>204749</c:v>
                </c:pt>
                <c:pt idx="22">
                  <c:v>239581</c:v>
                </c:pt>
                <c:pt idx="23">
                  <c:v>368199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1-4B12-A2BA-1027FBBCA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36624944"/>
        <c:axId val="1436625424"/>
      </c:barChart>
      <c:catAx>
        <c:axId val="1436624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5424"/>
        <c:crosses val="autoZero"/>
        <c:auto val="1"/>
        <c:lblAlgn val="ctr"/>
        <c:lblOffset val="100"/>
        <c:noMultiLvlLbl val="0"/>
      </c:catAx>
      <c:valAx>
        <c:axId val="1436625424"/>
        <c:scaling>
          <c:orientation val="minMax"/>
          <c:max val="375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4944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ER_INUN_MARZO_MAYO2026!$K$40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ER_INUN_MARZO_MAYO2026!$J$41:$J$65</c:f>
              <c:strCache>
                <c:ptCount val="25"/>
                <c:pt idx="0">
                  <c:v>TACNA</c:v>
                </c:pt>
                <c:pt idx="1">
                  <c:v>MOQUEGUA</c:v>
                </c:pt>
                <c:pt idx="2">
                  <c:v>HUANCAVELICA</c:v>
                </c:pt>
                <c:pt idx="3">
                  <c:v>UCAYALI</c:v>
                </c:pt>
                <c:pt idx="4">
                  <c:v>APURIMAC</c:v>
                </c:pt>
                <c:pt idx="5">
                  <c:v>AMAZONAS</c:v>
                </c:pt>
                <c:pt idx="6">
                  <c:v>LORETO</c:v>
                </c:pt>
                <c:pt idx="7">
                  <c:v>MADRE DE DIOS</c:v>
                </c:pt>
                <c:pt idx="8">
                  <c:v>PASCO</c:v>
                </c:pt>
                <c:pt idx="9">
                  <c:v>TUMBES</c:v>
                </c:pt>
                <c:pt idx="10">
                  <c:v>CAJAMARCA</c:v>
                </c:pt>
                <c:pt idx="11">
                  <c:v>HUANUCO</c:v>
                </c:pt>
                <c:pt idx="12">
                  <c:v>SAN MARTIN</c:v>
                </c:pt>
                <c:pt idx="13">
                  <c:v>AYACUCHO</c:v>
                </c:pt>
                <c:pt idx="14">
                  <c:v>ANCASH</c:v>
                </c:pt>
                <c:pt idx="15">
                  <c:v>ICA</c:v>
                </c:pt>
                <c:pt idx="16">
                  <c:v>CUSCO</c:v>
                </c:pt>
                <c:pt idx="17">
                  <c:v>PUNO</c:v>
                </c:pt>
                <c:pt idx="18">
                  <c:v>AREQUIPA</c:v>
                </c:pt>
                <c:pt idx="19">
                  <c:v>PIURA</c:v>
                </c:pt>
                <c:pt idx="20">
                  <c:v>JUNIN</c:v>
                </c:pt>
                <c:pt idx="21">
                  <c:v>CALLAO</c:v>
                </c:pt>
                <c:pt idx="22">
                  <c:v>LAMBAYEQUE</c:v>
                </c:pt>
                <c:pt idx="23">
                  <c:v>LA LIBERTAD</c:v>
                </c:pt>
                <c:pt idx="24">
                  <c:v>LIMA</c:v>
                </c:pt>
              </c:strCache>
            </c:strRef>
          </c:cat>
          <c:val>
            <c:numRef>
              <c:f>ER_INUN_MARZO_MAYO2026!$K$41:$K$65</c:f>
              <c:numCache>
                <c:formatCode>#\ ###\ ###</c:formatCode>
                <c:ptCount val="25"/>
                <c:pt idx="0">
                  <c:v>2861</c:v>
                </c:pt>
                <c:pt idx="1">
                  <c:v>3655</c:v>
                </c:pt>
                <c:pt idx="2">
                  <c:v>24567</c:v>
                </c:pt>
                <c:pt idx="3">
                  <c:v>32670</c:v>
                </c:pt>
                <c:pt idx="4">
                  <c:v>52310</c:v>
                </c:pt>
                <c:pt idx="5">
                  <c:v>55850</c:v>
                </c:pt>
                <c:pt idx="6">
                  <c:v>95313</c:v>
                </c:pt>
                <c:pt idx="7">
                  <c:v>97613</c:v>
                </c:pt>
                <c:pt idx="8">
                  <c:v>129591</c:v>
                </c:pt>
                <c:pt idx="9">
                  <c:v>143297</c:v>
                </c:pt>
                <c:pt idx="10">
                  <c:v>188865</c:v>
                </c:pt>
                <c:pt idx="11">
                  <c:v>216475</c:v>
                </c:pt>
                <c:pt idx="12">
                  <c:v>222545</c:v>
                </c:pt>
                <c:pt idx="13">
                  <c:v>324816</c:v>
                </c:pt>
                <c:pt idx="14">
                  <c:v>325902</c:v>
                </c:pt>
                <c:pt idx="15">
                  <c:v>330974</c:v>
                </c:pt>
                <c:pt idx="16">
                  <c:v>561850</c:v>
                </c:pt>
                <c:pt idx="17">
                  <c:v>598058</c:v>
                </c:pt>
                <c:pt idx="18">
                  <c:v>678783</c:v>
                </c:pt>
                <c:pt idx="19">
                  <c:v>745419</c:v>
                </c:pt>
                <c:pt idx="20">
                  <c:v>791405</c:v>
                </c:pt>
                <c:pt idx="21">
                  <c:v>949197</c:v>
                </c:pt>
                <c:pt idx="22">
                  <c:v>1028748</c:v>
                </c:pt>
                <c:pt idx="23">
                  <c:v>1229748</c:v>
                </c:pt>
                <c:pt idx="24">
                  <c:v>1603290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F-4185-BAEC-659666830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91862432"/>
        <c:axId val="1791864352"/>
      </c:barChart>
      <c:catAx>
        <c:axId val="1791862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4352"/>
        <c:crosses val="autoZero"/>
        <c:auto val="1"/>
        <c:lblAlgn val="ctr"/>
        <c:lblOffset val="100"/>
        <c:noMultiLvlLbl val="0"/>
      </c:catAx>
      <c:valAx>
        <c:axId val="1791864352"/>
        <c:scaling>
          <c:orientation val="minMax"/>
          <c:max val="16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2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138868</xdr:colOff>
      <xdr:row>36</xdr:row>
      <xdr:rowOff>24211</xdr:rowOff>
    </xdr:from>
    <xdr:to>
      <xdr:col>22</xdr:col>
      <xdr:colOff>140804</xdr:colOff>
      <xdr:row>61</xdr:row>
      <xdr:rowOff>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F03732F-42ED-F77B-2546-987BD02F4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351182</xdr:colOff>
      <xdr:row>36</xdr:row>
      <xdr:rowOff>24848</xdr:rowOff>
    </xdr:from>
    <xdr:to>
      <xdr:col>10</xdr:col>
      <xdr:colOff>390939</xdr:colOff>
      <xdr:row>61</xdr:row>
      <xdr:rowOff>16565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ADBAEEA-304C-F756-7807-0E8D079A9D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122297</xdr:colOff>
      <xdr:row>40</xdr:row>
      <xdr:rowOff>20695</xdr:rowOff>
    </xdr:from>
    <xdr:to>
      <xdr:col>8</xdr:col>
      <xdr:colOff>728871</xdr:colOff>
      <xdr:row>61</xdr:row>
      <xdr:rowOff>47037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AC54535-3753-0572-9D54-FFC45F0B93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428626</xdr:colOff>
      <xdr:row>37</xdr:row>
      <xdr:rowOff>120238</xdr:rowOff>
    </xdr:from>
    <xdr:to>
      <xdr:col>17</xdr:col>
      <xdr:colOff>1105665</xdr:colOff>
      <xdr:row>63</xdr:row>
      <xdr:rowOff>174625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95331BD-CE67-5F52-226F-8E88E5275B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P61"/>
  <sheetViews>
    <sheetView tabSelected="1" zoomScale="115" zoomScaleNormal="115" workbookViewId="0">
      <selection activeCell="L41" sqref="L41"/>
    </sheetView>
  </sheetViews>
  <sheetFormatPr baseColWidth="10" defaultRowHeight="15" x14ac:dyDescent="0.25"/>
  <cols>
    <col min="1" max="1" width="16.42578125" customWidth="1"/>
    <col min="2" max="2" width="18.140625" bestFit="1" customWidth="1"/>
    <col min="3" max="3" width="11.28515625" customWidth="1"/>
    <col min="4" max="4" width="11.85546875" customWidth="1"/>
    <col min="5" max="5" width="12.7109375" customWidth="1"/>
    <col min="6" max="6" width="11.28515625" customWidth="1"/>
    <col min="7" max="7" width="11.42578125" customWidth="1"/>
    <col min="8" max="8" width="12.7109375" customWidth="1"/>
    <col min="9" max="9" width="11.5703125" customWidth="1"/>
    <col min="10" max="10" width="11.85546875" customWidth="1"/>
    <col min="11" max="11" width="11.7109375" customWidth="1"/>
    <col min="12" max="12" width="10.85546875" customWidth="1"/>
    <col min="13" max="13" width="11.85546875" customWidth="1"/>
    <col min="14" max="14" width="12.7109375" customWidth="1"/>
  </cols>
  <sheetData>
    <row r="6" spans="1:16" ht="30.75" customHeight="1" x14ac:dyDescent="0.25">
      <c r="B6" s="1" t="s">
        <v>0</v>
      </c>
      <c r="C6" s="14" t="s">
        <v>1</v>
      </c>
      <c r="D6" s="15"/>
      <c r="E6" s="15"/>
      <c r="F6" s="15"/>
      <c r="G6" s="15"/>
      <c r="H6" s="16"/>
      <c r="I6" s="13" t="s">
        <v>31</v>
      </c>
      <c r="J6" s="13"/>
      <c r="K6" s="13"/>
      <c r="L6" s="13"/>
      <c r="M6" s="13"/>
      <c r="N6" s="13"/>
    </row>
    <row r="7" spans="1:16" ht="8.25" customHeight="1" x14ac:dyDescent="0.25"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6" ht="27" customHeight="1" x14ac:dyDescent="0.25">
      <c r="B8" s="1" t="s">
        <v>2</v>
      </c>
      <c r="C8" s="4" t="s">
        <v>3</v>
      </c>
      <c r="D8" s="4" t="s">
        <v>4</v>
      </c>
      <c r="E8" s="4" t="s">
        <v>5</v>
      </c>
      <c r="F8" s="4" t="s">
        <v>6</v>
      </c>
      <c r="G8" s="4" t="s">
        <v>38</v>
      </c>
      <c r="H8" s="4" t="s">
        <v>39</v>
      </c>
      <c r="I8" s="4" t="s">
        <v>3</v>
      </c>
      <c r="J8" s="4" t="s">
        <v>4</v>
      </c>
      <c r="K8" s="4" t="s">
        <v>5</v>
      </c>
      <c r="L8" s="4" t="s">
        <v>6</v>
      </c>
      <c r="M8" s="4" t="s">
        <v>38</v>
      </c>
      <c r="N8" s="4" t="s">
        <v>39</v>
      </c>
    </row>
    <row r="9" spans="1:16" x14ac:dyDescent="0.25">
      <c r="A9" s="8"/>
      <c r="B9" s="11" t="s">
        <v>8</v>
      </c>
      <c r="C9" s="10">
        <v>2358</v>
      </c>
      <c r="D9" s="10">
        <v>158182</v>
      </c>
      <c r="E9" s="10">
        <v>63880</v>
      </c>
      <c r="F9" s="10">
        <v>277</v>
      </c>
      <c r="G9" s="10">
        <v>1775</v>
      </c>
      <c r="H9" s="10">
        <v>353139.05204299995</v>
      </c>
      <c r="I9" s="10">
        <v>602</v>
      </c>
      <c r="J9" s="10">
        <v>128825</v>
      </c>
      <c r="K9" s="10">
        <v>43543</v>
      </c>
      <c r="L9" s="10">
        <v>251</v>
      </c>
      <c r="M9" s="10">
        <v>999</v>
      </c>
      <c r="N9" s="10">
        <v>92782.421222999968</v>
      </c>
      <c r="P9" s="8"/>
    </row>
    <row r="10" spans="1:16" x14ac:dyDescent="0.25">
      <c r="A10" s="8"/>
      <c r="B10" s="11" t="s">
        <v>7</v>
      </c>
      <c r="C10" s="10">
        <v>4259</v>
      </c>
      <c r="D10" s="10">
        <v>233656</v>
      </c>
      <c r="E10" s="10">
        <v>104291</v>
      </c>
      <c r="F10" s="10">
        <v>191</v>
      </c>
      <c r="G10" s="10">
        <v>2275</v>
      </c>
      <c r="H10" s="10">
        <v>187719.9293919999</v>
      </c>
      <c r="I10" s="10">
        <v>1530</v>
      </c>
      <c r="J10" s="10">
        <v>87537</v>
      </c>
      <c r="K10" s="10">
        <v>38184</v>
      </c>
      <c r="L10" s="10">
        <v>75</v>
      </c>
      <c r="M10" s="10">
        <v>754</v>
      </c>
      <c r="N10" s="10">
        <v>60033.467363999975</v>
      </c>
      <c r="P10" s="8"/>
    </row>
    <row r="11" spans="1:16" x14ac:dyDescent="0.25">
      <c r="A11" s="8"/>
      <c r="B11" s="11" t="s">
        <v>9</v>
      </c>
      <c r="C11" s="10">
        <v>693</v>
      </c>
      <c r="D11" s="10">
        <v>13423</v>
      </c>
      <c r="E11" s="10">
        <v>9247</v>
      </c>
      <c r="F11" s="10">
        <v>26</v>
      </c>
      <c r="G11" s="10">
        <v>148</v>
      </c>
      <c r="H11" s="10">
        <v>93663.623842000001</v>
      </c>
      <c r="I11" s="10">
        <v>1946</v>
      </c>
      <c r="J11" s="10">
        <v>261265</v>
      </c>
      <c r="K11" s="10">
        <v>107815</v>
      </c>
      <c r="L11" s="10">
        <v>388</v>
      </c>
      <c r="M11" s="10">
        <v>1540</v>
      </c>
      <c r="N11" s="10">
        <v>131052.29567499997</v>
      </c>
      <c r="P11" s="8"/>
    </row>
    <row r="12" spans="1:16" x14ac:dyDescent="0.25">
      <c r="A12" s="8"/>
      <c r="B12" s="11" t="s">
        <v>10</v>
      </c>
      <c r="C12" s="10">
        <v>1925</v>
      </c>
      <c r="D12" s="10">
        <v>140375</v>
      </c>
      <c r="E12" s="10">
        <v>82900</v>
      </c>
      <c r="F12" s="10">
        <v>94</v>
      </c>
      <c r="G12" s="10">
        <v>881</v>
      </c>
      <c r="H12" s="10">
        <v>48982.351767000007</v>
      </c>
      <c r="I12" s="10">
        <v>1683</v>
      </c>
      <c r="J12" s="10">
        <v>96732</v>
      </c>
      <c r="K12" s="10">
        <v>57628</v>
      </c>
      <c r="L12" s="10">
        <v>56</v>
      </c>
      <c r="M12" s="10">
        <v>559</v>
      </c>
      <c r="N12" s="10">
        <v>17241.452933999997</v>
      </c>
      <c r="P12" s="8"/>
    </row>
    <row r="13" spans="1:16" x14ac:dyDescent="0.25">
      <c r="A13" s="8"/>
      <c r="B13" s="11" t="s">
        <v>11</v>
      </c>
      <c r="C13" s="10">
        <v>3180</v>
      </c>
      <c r="D13" s="10">
        <v>124949</v>
      </c>
      <c r="E13" s="10">
        <v>75372</v>
      </c>
      <c r="F13" s="10">
        <v>177</v>
      </c>
      <c r="G13" s="10">
        <v>1344</v>
      </c>
      <c r="H13" s="10">
        <v>220689.30653199999</v>
      </c>
      <c r="I13" s="10">
        <v>2388</v>
      </c>
      <c r="J13" s="10">
        <v>67682</v>
      </c>
      <c r="K13" s="10">
        <v>42428</v>
      </c>
      <c r="L13" s="10">
        <v>103</v>
      </c>
      <c r="M13" s="10">
        <v>815</v>
      </c>
      <c r="N13" s="10">
        <v>104976.31814099998</v>
      </c>
      <c r="P13" s="8"/>
    </row>
    <row r="14" spans="1:16" x14ac:dyDescent="0.25">
      <c r="A14" s="8"/>
      <c r="B14" s="11" t="s">
        <v>12</v>
      </c>
      <c r="C14" s="10">
        <v>2217</v>
      </c>
      <c r="D14" s="10">
        <v>261071</v>
      </c>
      <c r="E14" s="10">
        <v>103864</v>
      </c>
      <c r="F14" s="10">
        <v>257</v>
      </c>
      <c r="G14" s="10">
        <v>2493</v>
      </c>
      <c r="H14" s="10">
        <v>493599.79417700024</v>
      </c>
      <c r="I14" s="10">
        <v>2616</v>
      </c>
      <c r="J14" s="10">
        <v>385665</v>
      </c>
      <c r="K14" s="10">
        <v>160150</v>
      </c>
      <c r="L14" s="10">
        <v>392</v>
      </c>
      <c r="M14" s="10">
        <v>3639</v>
      </c>
      <c r="N14" s="10">
        <v>445634.45139000018</v>
      </c>
      <c r="P14" s="8"/>
    </row>
    <row r="15" spans="1:16" x14ac:dyDescent="0.25">
      <c r="A15" s="8"/>
      <c r="B15" s="11" t="s">
        <v>37</v>
      </c>
      <c r="C15" s="12"/>
      <c r="D15" s="12"/>
      <c r="E15" s="12"/>
      <c r="F15" s="12"/>
      <c r="G15" s="10">
        <v>2</v>
      </c>
      <c r="I15" s="12"/>
      <c r="J15" s="12"/>
      <c r="K15" s="12"/>
      <c r="L15" s="10">
        <v>2</v>
      </c>
      <c r="M15" s="10">
        <v>22</v>
      </c>
      <c r="N15" s="10"/>
      <c r="P15" s="8"/>
    </row>
    <row r="16" spans="1:16" x14ac:dyDescent="0.25">
      <c r="A16" s="8"/>
      <c r="B16" s="11" t="s">
        <v>13</v>
      </c>
      <c r="C16" s="10">
        <v>4871</v>
      </c>
      <c r="D16" s="10">
        <v>387010</v>
      </c>
      <c r="E16" s="10">
        <v>155192</v>
      </c>
      <c r="F16" s="10">
        <v>203</v>
      </c>
      <c r="G16" s="10">
        <v>2432</v>
      </c>
      <c r="H16" s="10">
        <v>284064.19389200007</v>
      </c>
      <c r="I16" s="10">
        <v>2319</v>
      </c>
      <c r="J16" s="10">
        <v>499572</v>
      </c>
      <c r="K16" s="10">
        <v>162975</v>
      </c>
      <c r="L16" s="10">
        <v>349</v>
      </c>
      <c r="M16" s="10">
        <v>1871</v>
      </c>
      <c r="N16" s="10">
        <v>101917.98859199995</v>
      </c>
      <c r="P16" s="8"/>
    </row>
    <row r="17" spans="1:16" x14ac:dyDescent="0.25">
      <c r="A17" s="8"/>
      <c r="B17" s="11" t="s">
        <v>14</v>
      </c>
      <c r="C17" s="10">
        <v>4085</v>
      </c>
      <c r="D17" s="10">
        <v>151357</v>
      </c>
      <c r="E17" s="10">
        <v>84281</v>
      </c>
      <c r="F17" s="10">
        <v>236</v>
      </c>
      <c r="G17" s="10">
        <v>1756</v>
      </c>
      <c r="H17" s="10">
        <v>210150.08142200002</v>
      </c>
      <c r="I17" s="10">
        <v>1765</v>
      </c>
      <c r="J17" s="10">
        <v>57125</v>
      </c>
      <c r="K17" s="10">
        <v>31467</v>
      </c>
      <c r="L17" s="10">
        <v>110</v>
      </c>
      <c r="M17" s="10">
        <v>803</v>
      </c>
      <c r="N17" s="10">
        <v>45754.671580000002</v>
      </c>
      <c r="P17" s="8"/>
    </row>
    <row r="18" spans="1:16" x14ac:dyDescent="0.25">
      <c r="A18" s="8"/>
      <c r="B18" s="11" t="s">
        <v>15</v>
      </c>
      <c r="C18" s="10">
        <v>3738</v>
      </c>
      <c r="D18" s="10">
        <v>209163</v>
      </c>
      <c r="E18" s="10">
        <v>91904</v>
      </c>
      <c r="F18" s="10">
        <v>160</v>
      </c>
      <c r="G18" s="10">
        <v>1925</v>
      </c>
      <c r="H18" s="10">
        <v>307465.32809800003</v>
      </c>
      <c r="I18" s="10">
        <v>1539</v>
      </c>
      <c r="J18" s="10">
        <v>96383</v>
      </c>
      <c r="K18" s="10">
        <v>38706</v>
      </c>
      <c r="L18" s="10">
        <v>70</v>
      </c>
      <c r="M18" s="10">
        <v>827</v>
      </c>
      <c r="N18" s="10">
        <v>316774.49515100004</v>
      </c>
      <c r="P18" s="8"/>
    </row>
    <row r="19" spans="1:16" x14ac:dyDescent="0.25">
      <c r="A19" s="8"/>
      <c r="B19" s="11" t="s">
        <v>16</v>
      </c>
      <c r="C19" s="10">
        <v>163</v>
      </c>
      <c r="D19" s="10">
        <v>2701</v>
      </c>
      <c r="E19" s="10">
        <v>1920</v>
      </c>
      <c r="F19" s="10">
        <v>5</v>
      </c>
      <c r="G19" s="10">
        <v>37</v>
      </c>
      <c r="H19" s="10">
        <v>3676.7778760000001</v>
      </c>
      <c r="I19" s="10">
        <v>197</v>
      </c>
      <c r="J19" s="10">
        <v>16962</v>
      </c>
      <c r="K19" s="10">
        <v>10042</v>
      </c>
      <c r="L19" s="10">
        <v>16</v>
      </c>
      <c r="M19" s="10">
        <v>118</v>
      </c>
      <c r="N19" s="10">
        <v>15753.196807000002</v>
      </c>
      <c r="P19" s="8"/>
    </row>
    <row r="20" spans="1:16" x14ac:dyDescent="0.25">
      <c r="A20" s="8"/>
      <c r="B20" s="11" t="s">
        <v>17</v>
      </c>
      <c r="C20" s="10">
        <v>2330</v>
      </c>
      <c r="D20" s="10">
        <v>140833</v>
      </c>
      <c r="E20" s="10">
        <v>68742</v>
      </c>
      <c r="F20" s="10">
        <v>197</v>
      </c>
      <c r="G20" s="10">
        <v>1663</v>
      </c>
      <c r="H20" s="10">
        <v>364902.97216800001</v>
      </c>
      <c r="I20" s="10">
        <v>1030</v>
      </c>
      <c r="J20" s="10">
        <v>93503</v>
      </c>
      <c r="K20" s="10">
        <v>39041</v>
      </c>
      <c r="L20" s="10">
        <v>107</v>
      </c>
      <c r="M20" s="10">
        <v>878</v>
      </c>
      <c r="N20" s="10">
        <v>88913.18293000001</v>
      </c>
      <c r="P20" s="8"/>
    </row>
    <row r="21" spans="1:16" x14ac:dyDescent="0.25">
      <c r="A21" s="8"/>
      <c r="B21" s="11" t="s">
        <v>18</v>
      </c>
      <c r="C21" s="10">
        <v>1656</v>
      </c>
      <c r="D21" s="10">
        <v>137515</v>
      </c>
      <c r="E21" s="10">
        <v>50364</v>
      </c>
      <c r="F21" s="10">
        <v>62</v>
      </c>
      <c r="G21" s="10">
        <v>1230</v>
      </c>
      <c r="H21" s="10">
        <v>198286.12086900001</v>
      </c>
      <c r="I21" s="10">
        <v>944</v>
      </c>
      <c r="J21" s="10">
        <v>146521</v>
      </c>
      <c r="K21" s="10">
        <v>50441</v>
      </c>
      <c r="L21" s="10">
        <v>99</v>
      </c>
      <c r="M21" s="10">
        <v>1320</v>
      </c>
      <c r="N21" s="10">
        <v>150895.316208</v>
      </c>
      <c r="P21" s="8"/>
    </row>
    <row r="22" spans="1:16" x14ac:dyDescent="0.25">
      <c r="A22" s="8"/>
      <c r="B22" s="11" t="s">
        <v>19</v>
      </c>
      <c r="C22" s="10">
        <v>25</v>
      </c>
      <c r="D22" s="10">
        <v>2386</v>
      </c>
      <c r="E22" s="10">
        <v>841</v>
      </c>
      <c r="F22" s="10"/>
      <c r="G22" s="10">
        <v>26</v>
      </c>
      <c r="H22" s="10">
        <v>6522.7190479999999</v>
      </c>
      <c r="I22" s="10">
        <v>149</v>
      </c>
      <c r="J22" s="10">
        <v>29001</v>
      </c>
      <c r="K22" s="10">
        <v>10738</v>
      </c>
      <c r="L22" s="10">
        <v>14</v>
      </c>
      <c r="M22" s="10">
        <v>181</v>
      </c>
      <c r="N22" s="10">
        <v>25595.494001999999</v>
      </c>
      <c r="P22" s="8"/>
    </row>
    <row r="23" spans="1:16" x14ac:dyDescent="0.25">
      <c r="A23" s="8"/>
      <c r="B23" s="11" t="s">
        <v>20</v>
      </c>
      <c r="C23" s="10">
        <v>2150</v>
      </c>
      <c r="D23" s="10">
        <v>49012</v>
      </c>
      <c r="E23" s="10">
        <v>30055</v>
      </c>
      <c r="F23" s="10">
        <v>115</v>
      </c>
      <c r="G23" s="10">
        <v>869</v>
      </c>
      <c r="H23" s="10">
        <v>60110.479283000001</v>
      </c>
      <c r="I23" s="10">
        <v>1732</v>
      </c>
      <c r="J23" s="10">
        <v>524305</v>
      </c>
      <c r="K23" s="10">
        <v>209761</v>
      </c>
      <c r="L23" s="10">
        <v>471</v>
      </c>
      <c r="M23" s="10">
        <v>3731</v>
      </c>
      <c r="N23" s="10">
        <v>51658.303369000001</v>
      </c>
      <c r="P23" s="8"/>
    </row>
    <row r="24" spans="1:16" x14ac:dyDescent="0.25">
      <c r="A24" s="8"/>
      <c r="B24" s="11" t="s">
        <v>21</v>
      </c>
      <c r="C24" s="10">
        <v>34</v>
      </c>
      <c r="D24" s="10">
        <v>3507</v>
      </c>
      <c r="E24" s="10">
        <v>857</v>
      </c>
      <c r="F24" s="10">
        <v>6</v>
      </c>
      <c r="G24" s="10">
        <v>77</v>
      </c>
      <c r="H24" s="10">
        <v>19758.574776000001</v>
      </c>
      <c r="I24" s="10">
        <v>53</v>
      </c>
      <c r="J24" s="10">
        <v>34618</v>
      </c>
      <c r="K24" s="10">
        <v>8200</v>
      </c>
      <c r="L24" s="10">
        <v>17</v>
      </c>
      <c r="M24" s="10">
        <v>136</v>
      </c>
      <c r="N24" s="10">
        <v>16861.818040999999</v>
      </c>
      <c r="P24" s="8"/>
    </row>
    <row r="25" spans="1:16" x14ac:dyDescent="0.25">
      <c r="A25" s="8"/>
      <c r="B25" s="11" t="s">
        <v>22</v>
      </c>
      <c r="C25" s="10">
        <v>12</v>
      </c>
      <c r="D25" s="10">
        <v>1535</v>
      </c>
      <c r="E25" s="10">
        <v>785</v>
      </c>
      <c r="F25" s="10">
        <v>5</v>
      </c>
      <c r="G25" s="10">
        <v>23</v>
      </c>
      <c r="H25" s="10">
        <v>390.09121399999998</v>
      </c>
      <c r="I25" s="10">
        <v>10</v>
      </c>
      <c r="J25" s="10">
        <v>1050</v>
      </c>
      <c r="K25" s="10">
        <v>344</v>
      </c>
      <c r="L25" s="10">
        <v>2</v>
      </c>
      <c r="M25" s="10">
        <v>16</v>
      </c>
      <c r="N25" s="10">
        <v>1166.790608</v>
      </c>
      <c r="P25" s="8"/>
    </row>
    <row r="26" spans="1:16" x14ac:dyDescent="0.25">
      <c r="A26" s="8"/>
      <c r="B26" s="11" t="s">
        <v>23</v>
      </c>
      <c r="C26" s="10">
        <v>611</v>
      </c>
      <c r="D26" s="10">
        <v>12597</v>
      </c>
      <c r="E26" s="10">
        <v>9766</v>
      </c>
      <c r="F26" s="10">
        <v>24</v>
      </c>
      <c r="G26" s="10">
        <v>207</v>
      </c>
      <c r="H26" s="10">
        <v>14944.531026000001</v>
      </c>
      <c r="I26" s="10">
        <v>356</v>
      </c>
      <c r="J26" s="10">
        <v>15316</v>
      </c>
      <c r="K26" s="10">
        <v>10006</v>
      </c>
      <c r="L26" s="10">
        <v>27</v>
      </c>
      <c r="M26" s="10">
        <v>139</v>
      </c>
      <c r="N26" s="10">
        <v>5358.7080160000014</v>
      </c>
      <c r="P26" s="8"/>
    </row>
    <row r="27" spans="1:16" x14ac:dyDescent="0.25">
      <c r="A27" s="8"/>
      <c r="B27" s="11" t="s">
        <v>24</v>
      </c>
      <c r="C27" s="10">
        <v>1692</v>
      </c>
      <c r="D27" s="10">
        <v>90032</v>
      </c>
      <c r="E27" s="10">
        <v>32987</v>
      </c>
      <c r="F27" s="10">
        <v>151</v>
      </c>
      <c r="G27" s="10">
        <v>807</v>
      </c>
      <c r="H27" s="10">
        <v>91879.021766000005</v>
      </c>
      <c r="I27" s="10">
        <v>494</v>
      </c>
      <c r="J27" s="10">
        <v>46682</v>
      </c>
      <c r="K27" s="10">
        <v>19263</v>
      </c>
      <c r="L27" s="10">
        <v>56</v>
      </c>
      <c r="M27" s="10">
        <v>424</v>
      </c>
      <c r="N27" s="10">
        <v>47899.003227000001</v>
      </c>
      <c r="P27" s="8"/>
    </row>
    <row r="28" spans="1:16" x14ac:dyDescent="0.25">
      <c r="A28" s="8"/>
      <c r="B28" s="11" t="s">
        <v>25</v>
      </c>
      <c r="C28" s="10">
        <v>1439</v>
      </c>
      <c r="D28" s="10">
        <v>209206</v>
      </c>
      <c r="E28" s="10">
        <v>69343</v>
      </c>
      <c r="F28" s="10">
        <v>143</v>
      </c>
      <c r="G28" s="10">
        <v>2093</v>
      </c>
      <c r="H28" s="10">
        <v>376022.53153000009</v>
      </c>
      <c r="I28" s="10">
        <v>514</v>
      </c>
      <c r="J28" s="10">
        <v>122893</v>
      </c>
      <c r="K28" s="10">
        <v>41647</v>
      </c>
      <c r="L28" s="10">
        <v>78</v>
      </c>
      <c r="M28" s="10">
        <v>797</v>
      </c>
      <c r="N28" s="10">
        <v>68852.121305000022</v>
      </c>
      <c r="P28" s="8"/>
    </row>
    <row r="29" spans="1:16" x14ac:dyDescent="0.25">
      <c r="A29" s="8"/>
      <c r="B29" s="11" t="s">
        <v>26</v>
      </c>
      <c r="C29" s="10">
        <v>4435</v>
      </c>
      <c r="D29" s="10">
        <v>222181</v>
      </c>
      <c r="E29" s="10">
        <v>143238</v>
      </c>
      <c r="F29" s="10">
        <v>137</v>
      </c>
      <c r="G29" s="10">
        <v>1841</v>
      </c>
      <c r="H29" s="10">
        <v>249259.19491900003</v>
      </c>
      <c r="I29" s="10">
        <v>2576</v>
      </c>
      <c r="J29" s="10">
        <v>327110</v>
      </c>
      <c r="K29" s="10">
        <v>171965</v>
      </c>
      <c r="L29" s="10">
        <v>236</v>
      </c>
      <c r="M29" s="10">
        <v>2058</v>
      </c>
      <c r="N29" s="10">
        <v>308087.37334199989</v>
      </c>
      <c r="P29" s="8"/>
    </row>
    <row r="30" spans="1:16" x14ac:dyDescent="0.25">
      <c r="A30" s="8"/>
      <c r="B30" s="11" t="s">
        <v>27</v>
      </c>
      <c r="C30" s="10">
        <v>775</v>
      </c>
      <c r="D30" s="10">
        <v>76478</v>
      </c>
      <c r="E30" s="10">
        <v>25881</v>
      </c>
      <c r="F30" s="10">
        <v>65</v>
      </c>
      <c r="G30" s="10">
        <v>788</v>
      </c>
      <c r="H30" s="10">
        <v>684729.91966800008</v>
      </c>
      <c r="I30" s="10">
        <v>769</v>
      </c>
      <c r="J30" s="10">
        <v>159026</v>
      </c>
      <c r="K30" s="10">
        <v>53071</v>
      </c>
      <c r="L30" s="10">
        <v>171</v>
      </c>
      <c r="M30" s="10">
        <v>1101</v>
      </c>
      <c r="N30" s="10">
        <v>448215.58171500021</v>
      </c>
      <c r="P30" s="8"/>
    </row>
    <row r="31" spans="1:16" x14ac:dyDescent="0.25">
      <c r="A31" s="8"/>
      <c r="B31" s="11" t="s">
        <v>28</v>
      </c>
      <c r="C31" s="10">
        <v>222</v>
      </c>
      <c r="D31" s="10">
        <v>9604</v>
      </c>
      <c r="E31" s="10">
        <v>6415</v>
      </c>
      <c r="F31" s="10">
        <v>18</v>
      </c>
      <c r="G31" s="10">
        <v>124</v>
      </c>
      <c r="H31" s="10">
        <v>12933.285636000002</v>
      </c>
      <c r="I31" s="10">
        <v>230</v>
      </c>
      <c r="J31" s="10">
        <v>9529</v>
      </c>
      <c r="K31" s="10">
        <v>6290</v>
      </c>
      <c r="L31" s="10">
        <v>21</v>
      </c>
      <c r="M31" s="10">
        <v>98</v>
      </c>
      <c r="N31" s="10">
        <v>4311.9557100000002</v>
      </c>
      <c r="P31" s="8"/>
    </row>
    <row r="32" spans="1:16" x14ac:dyDescent="0.25">
      <c r="A32" s="8"/>
      <c r="B32" s="11" t="s">
        <v>29</v>
      </c>
      <c r="C32" s="10">
        <v>13</v>
      </c>
      <c r="D32" s="10">
        <v>7946</v>
      </c>
      <c r="E32" s="10">
        <v>3112</v>
      </c>
      <c r="F32" s="10">
        <v>1</v>
      </c>
      <c r="G32" s="10">
        <v>21</v>
      </c>
      <c r="H32" s="10">
        <v>132.26873499999999</v>
      </c>
      <c r="I32" s="10">
        <v>80</v>
      </c>
      <c r="J32" s="10">
        <v>26523</v>
      </c>
      <c r="K32" s="10">
        <v>9887</v>
      </c>
      <c r="L32" s="10">
        <v>23</v>
      </c>
      <c r="M32" s="10">
        <v>269</v>
      </c>
      <c r="N32" s="10">
        <v>3953.3539029999997</v>
      </c>
      <c r="P32" s="8"/>
    </row>
    <row r="33" spans="1:16" x14ac:dyDescent="0.25">
      <c r="A33" s="8"/>
      <c r="B33" s="11" t="s">
        <v>30</v>
      </c>
      <c r="C33" s="10">
        <v>66</v>
      </c>
      <c r="D33" s="10">
        <v>7710</v>
      </c>
      <c r="E33" s="10">
        <v>2255</v>
      </c>
      <c r="F33" s="10">
        <v>13</v>
      </c>
      <c r="G33" s="10">
        <v>104</v>
      </c>
      <c r="H33" s="10">
        <v>29396.154442000003</v>
      </c>
      <c r="I33" s="10">
        <v>175</v>
      </c>
      <c r="J33" s="10">
        <v>20758</v>
      </c>
      <c r="K33" s="10">
        <v>8254</v>
      </c>
      <c r="L33" s="10">
        <v>23</v>
      </c>
      <c r="M33" s="10">
        <v>267</v>
      </c>
      <c r="N33" s="10">
        <v>184830.04536699998</v>
      </c>
      <c r="P33" s="8"/>
    </row>
    <row r="34" spans="1:16" x14ac:dyDescent="0.25">
      <c r="B34" s="6" t="s">
        <v>32</v>
      </c>
      <c r="C34" s="7">
        <f t="shared" ref="C34:M34" si="0">SUM(C9:C33)</f>
        <v>42949</v>
      </c>
      <c r="D34" s="7">
        <f t="shared" si="0"/>
        <v>2652429</v>
      </c>
      <c r="E34" s="7">
        <f t="shared" si="0"/>
        <v>1217492</v>
      </c>
      <c r="F34" s="7">
        <f t="shared" si="0"/>
        <v>2563</v>
      </c>
      <c r="G34" s="7">
        <f t="shared" si="0"/>
        <v>24941</v>
      </c>
      <c r="H34" s="7">
        <f>SUM(H9:H33)</f>
        <v>4312418.3041209998</v>
      </c>
      <c r="I34" s="7">
        <f t="shared" si="0"/>
        <v>25697</v>
      </c>
      <c r="J34" s="7">
        <f t="shared" si="0"/>
        <v>3254583</v>
      </c>
      <c r="K34" s="7">
        <f t="shared" si="0"/>
        <v>1331846</v>
      </c>
      <c r="L34" s="7">
        <f t="shared" si="0"/>
        <v>3157</v>
      </c>
      <c r="M34" s="7">
        <f t="shared" si="0"/>
        <v>23362</v>
      </c>
      <c r="N34" s="7">
        <f>SUM(N9:N33)</f>
        <v>2738519.8066000002</v>
      </c>
      <c r="P34" s="8"/>
    </row>
    <row r="37" spans="1:16" x14ac:dyDescent="0.25">
      <c r="B37" s="5" t="s">
        <v>34</v>
      </c>
      <c r="C37" s="5" t="s">
        <v>35</v>
      </c>
      <c r="M37" s="5" t="s">
        <v>34</v>
      </c>
      <c r="N37" s="5" t="s">
        <v>35</v>
      </c>
    </row>
    <row r="38" spans="1:16" x14ac:dyDescent="0.25">
      <c r="B38" s="11" t="s">
        <v>22</v>
      </c>
      <c r="C38" s="10">
        <v>1535</v>
      </c>
      <c r="M38" s="11" t="s">
        <v>22</v>
      </c>
      <c r="N38" s="10">
        <v>1050</v>
      </c>
    </row>
    <row r="39" spans="1:16" x14ac:dyDescent="0.25">
      <c r="B39" s="11" t="s">
        <v>19</v>
      </c>
      <c r="C39" s="10">
        <v>2386</v>
      </c>
      <c r="M39" s="11" t="s">
        <v>28</v>
      </c>
      <c r="N39" s="10">
        <v>9529</v>
      </c>
    </row>
    <row r="40" spans="1:16" x14ac:dyDescent="0.25">
      <c r="B40" s="11" t="s">
        <v>16</v>
      </c>
      <c r="C40" s="10">
        <v>2701</v>
      </c>
      <c r="M40" s="11" t="s">
        <v>23</v>
      </c>
      <c r="N40" s="10">
        <v>15316</v>
      </c>
    </row>
    <row r="41" spans="1:16" x14ac:dyDescent="0.25">
      <c r="B41" s="11" t="s">
        <v>21</v>
      </c>
      <c r="C41" s="10">
        <v>3507</v>
      </c>
      <c r="M41" s="11" t="s">
        <v>16</v>
      </c>
      <c r="N41" s="10">
        <v>16962</v>
      </c>
    </row>
    <row r="42" spans="1:16" x14ac:dyDescent="0.25">
      <c r="B42" s="17" t="s">
        <v>30</v>
      </c>
      <c r="C42" s="10">
        <v>7710</v>
      </c>
      <c r="M42" s="11" t="s">
        <v>30</v>
      </c>
      <c r="N42" s="10">
        <v>20758</v>
      </c>
    </row>
    <row r="43" spans="1:16" x14ac:dyDescent="0.25">
      <c r="B43" s="11" t="s">
        <v>29</v>
      </c>
      <c r="C43" s="10">
        <v>7946</v>
      </c>
      <c r="M43" s="11" t="s">
        <v>29</v>
      </c>
      <c r="N43" s="10">
        <v>26523</v>
      </c>
    </row>
    <row r="44" spans="1:16" x14ac:dyDescent="0.25">
      <c r="B44" s="11" t="s">
        <v>28</v>
      </c>
      <c r="C44" s="10">
        <v>9604</v>
      </c>
      <c r="M44" s="11" t="s">
        <v>19</v>
      </c>
      <c r="N44" s="10">
        <v>29001</v>
      </c>
    </row>
    <row r="45" spans="1:16" x14ac:dyDescent="0.25">
      <c r="B45" s="11" t="s">
        <v>23</v>
      </c>
      <c r="C45" s="10">
        <v>12597</v>
      </c>
      <c r="M45" s="11" t="s">
        <v>21</v>
      </c>
      <c r="N45" s="10">
        <v>34618</v>
      </c>
    </row>
    <row r="46" spans="1:16" x14ac:dyDescent="0.25">
      <c r="B46" s="11" t="s">
        <v>9</v>
      </c>
      <c r="C46" s="10">
        <v>13423</v>
      </c>
      <c r="M46" s="11" t="s">
        <v>24</v>
      </c>
      <c r="N46" s="10">
        <v>46682</v>
      </c>
    </row>
    <row r="47" spans="1:16" x14ac:dyDescent="0.25">
      <c r="B47" s="11" t="s">
        <v>20</v>
      </c>
      <c r="C47" s="10">
        <v>49012</v>
      </c>
      <c r="M47" s="11" t="s">
        <v>14</v>
      </c>
      <c r="N47" s="10">
        <v>57125</v>
      </c>
    </row>
    <row r="48" spans="1:16" x14ac:dyDescent="0.25">
      <c r="B48" s="11" t="s">
        <v>27</v>
      </c>
      <c r="C48" s="10">
        <v>76478</v>
      </c>
      <c r="M48" s="11" t="s">
        <v>11</v>
      </c>
      <c r="N48" s="10">
        <v>67682</v>
      </c>
    </row>
    <row r="49" spans="2:14" x14ac:dyDescent="0.25">
      <c r="B49" s="11" t="s">
        <v>24</v>
      </c>
      <c r="C49" s="10">
        <v>90032</v>
      </c>
      <c r="M49" s="11" t="s">
        <v>7</v>
      </c>
      <c r="N49" s="10">
        <v>87537</v>
      </c>
    </row>
    <row r="50" spans="2:14" x14ac:dyDescent="0.25">
      <c r="B50" s="11" t="s">
        <v>11</v>
      </c>
      <c r="C50" s="10">
        <v>124949</v>
      </c>
      <c r="M50" s="11" t="s">
        <v>17</v>
      </c>
      <c r="N50" s="10">
        <v>93503</v>
      </c>
    </row>
    <row r="51" spans="2:14" x14ac:dyDescent="0.25">
      <c r="B51" s="11" t="s">
        <v>18</v>
      </c>
      <c r="C51" s="10">
        <v>137515</v>
      </c>
      <c r="M51" s="11" t="s">
        <v>15</v>
      </c>
      <c r="N51" s="10">
        <v>96383</v>
      </c>
    </row>
    <row r="52" spans="2:14" x14ac:dyDescent="0.25">
      <c r="B52" s="11" t="s">
        <v>10</v>
      </c>
      <c r="C52" s="10">
        <v>140375</v>
      </c>
      <c r="M52" s="11" t="s">
        <v>10</v>
      </c>
      <c r="N52" s="10">
        <v>96732</v>
      </c>
    </row>
    <row r="53" spans="2:14" x14ac:dyDescent="0.25">
      <c r="B53" s="11" t="s">
        <v>17</v>
      </c>
      <c r="C53" s="10">
        <v>140833</v>
      </c>
      <c r="M53" s="11" t="s">
        <v>25</v>
      </c>
      <c r="N53" s="10">
        <v>122893</v>
      </c>
    </row>
    <row r="54" spans="2:14" x14ac:dyDescent="0.25">
      <c r="B54" s="11" t="s">
        <v>14</v>
      </c>
      <c r="C54" s="10">
        <v>151357</v>
      </c>
      <c r="M54" s="11" t="s">
        <v>8</v>
      </c>
      <c r="N54" s="10">
        <v>128825</v>
      </c>
    </row>
    <row r="55" spans="2:14" x14ac:dyDescent="0.25">
      <c r="B55" s="11" t="s">
        <v>8</v>
      </c>
      <c r="C55" s="10">
        <v>158182</v>
      </c>
      <c r="M55" s="11" t="s">
        <v>18</v>
      </c>
      <c r="N55" s="10">
        <v>146521</v>
      </c>
    </row>
    <row r="56" spans="2:14" x14ac:dyDescent="0.25">
      <c r="B56" s="11" t="s">
        <v>15</v>
      </c>
      <c r="C56" s="10">
        <v>209163</v>
      </c>
      <c r="M56" s="11" t="s">
        <v>27</v>
      </c>
      <c r="N56" s="10">
        <v>159026</v>
      </c>
    </row>
    <row r="57" spans="2:14" x14ac:dyDescent="0.25">
      <c r="B57" s="11" t="s">
        <v>25</v>
      </c>
      <c r="C57" s="10">
        <v>209206</v>
      </c>
      <c r="M57" s="11" t="s">
        <v>9</v>
      </c>
      <c r="N57" s="10">
        <v>261265</v>
      </c>
    </row>
    <row r="58" spans="2:14" x14ac:dyDescent="0.25">
      <c r="B58" s="11" t="s">
        <v>26</v>
      </c>
      <c r="C58" s="10">
        <v>222181</v>
      </c>
      <c r="M58" s="11" t="s">
        <v>26</v>
      </c>
      <c r="N58" s="10">
        <v>327110</v>
      </c>
    </row>
    <row r="59" spans="2:14" x14ac:dyDescent="0.25">
      <c r="B59" s="11" t="s">
        <v>7</v>
      </c>
      <c r="C59" s="10">
        <v>233656</v>
      </c>
      <c r="M59" s="11" t="s">
        <v>12</v>
      </c>
      <c r="N59" s="10">
        <v>385665</v>
      </c>
    </row>
    <row r="60" spans="2:14" x14ac:dyDescent="0.25">
      <c r="B60" s="11" t="s">
        <v>12</v>
      </c>
      <c r="C60" s="10">
        <v>261071</v>
      </c>
      <c r="M60" s="11" t="s">
        <v>13</v>
      </c>
      <c r="N60" s="10">
        <v>499572</v>
      </c>
    </row>
    <row r="61" spans="2:14" x14ac:dyDescent="0.25">
      <c r="B61" s="11" t="s">
        <v>13</v>
      </c>
      <c r="C61" s="10">
        <v>387010</v>
      </c>
      <c r="M61" s="11" t="s">
        <v>20</v>
      </c>
      <c r="N61" s="10">
        <v>524305</v>
      </c>
    </row>
  </sheetData>
  <autoFilter ref="M37:N62" xr:uid="{00000000-0001-0000-0000-000000000000}">
    <sortState xmlns:xlrd2="http://schemas.microsoft.com/office/spreadsheetml/2017/richdata2" ref="M38:N62">
      <sortCondition ref="N37:N62"/>
    </sortState>
  </autoFilter>
  <sortState xmlns:xlrd2="http://schemas.microsoft.com/office/spreadsheetml/2017/richdata2" ref="B38:C62">
    <sortCondition ref="C38:C62"/>
  </sortState>
  <mergeCells count="2">
    <mergeCell ref="I6:N6"/>
    <mergeCell ref="C6:H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P65"/>
  <sheetViews>
    <sheetView zoomScale="115" zoomScaleNormal="115" workbookViewId="0">
      <selection activeCell="I35" sqref="I35"/>
    </sheetView>
  </sheetViews>
  <sheetFormatPr baseColWidth="10" defaultColWidth="17.5703125" defaultRowHeight="15" x14ac:dyDescent="0.25"/>
  <cols>
    <col min="2" max="2" width="19.7109375" bestFit="1" customWidth="1"/>
    <col min="3" max="3" width="13.28515625" customWidth="1"/>
    <col min="4" max="4" width="12.140625" customWidth="1"/>
    <col min="5" max="5" width="10.5703125" customWidth="1"/>
    <col min="6" max="6" width="11" customWidth="1"/>
    <col min="7" max="7" width="12.7109375" customWidth="1"/>
    <col min="8" max="8" width="14.85546875" customWidth="1"/>
    <col min="9" max="9" width="11.7109375" customWidth="1"/>
    <col min="10" max="10" width="11.28515625" customWidth="1"/>
    <col min="11" max="11" width="12.140625" customWidth="1"/>
    <col min="12" max="12" width="9.7109375" customWidth="1"/>
    <col min="13" max="13" width="11.28515625" customWidth="1"/>
    <col min="14" max="14" width="13.140625" customWidth="1"/>
  </cols>
  <sheetData>
    <row r="7" spans="1:16" ht="31.5" customHeight="1" x14ac:dyDescent="0.25">
      <c r="B7" s="1" t="s">
        <v>0</v>
      </c>
      <c r="C7" s="14" t="s">
        <v>1</v>
      </c>
      <c r="D7" s="15"/>
      <c r="E7" s="15"/>
      <c r="F7" s="15"/>
      <c r="G7" s="15"/>
      <c r="H7" s="16"/>
      <c r="I7" s="13" t="s">
        <v>31</v>
      </c>
      <c r="J7" s="13"/>
      <c r="K7" s="13"/>
      <c r="L7" s="13"/>
      <c r="M7" s="13"/>
      <c r="N7" s="13"/>
    </row>
    <row r="8" spans="1:16" ht="8.25" hidden="1" customHeight="1" x14ac:dyDescent="0.25"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6" ht="25.5" x14ac:dyDescent="0.25">
      <c r="B9" s="1" t="s">
        <v>2</v>
      </c>
      <c r="C9" s="4" t="s">
        <v>3</v>
      </c>
      <c r="D9" s="4" t="s">
        <v>4</v>
      </c>
      <c r="E9" s="4" t="s">
        <v>5</v>
      </c>
      <c r="F9" s="4" t="s">
        <v>6</v>
      </c>
      <c r="G9" s="4" t="s">
        <v>38</v>
      </c>
      <c r="H9" s="4" t="s">
        <v>39</v>
      </c>
      <c r="I9" s="4" t="s">
        <v>3</v>
      </c>
      <c r="J9" s="4" t="s">
        <v>4</v>
      </c>
      <c r="K9" s="4" t="s">
        <v>5</v>
      </c>
      <c r="L9" s="4" t="s">
        <v>6</v>
      </c>
      <c r="M9" s="4" t="s">
        <v>38</v>
      </c>
      <c r="N9" s="4" t="s">
        <v>39</v>
      </c>
    </row>
    <row r="10" spans="1:16" x14ac:dyDescent="0.25">
      <c r="A10" s="8"/>
      <c r="B10" s="11" t="s">
        <v>8</v>
      </c>
      <c r="C10" s="10">
        <v>124</v>
      </c>
      <c r="D10" s="10">
        <v>20281</v>
      </c>
      <c r="E10" s="10">
        <v>6142</v>
      </c>
      <c r="F10" s="10">
        <v>37</v>
      </c>
      <c r="G10" s="10">
        <v>252</v>
      </c>
      <c r="H10" s="10">
        <v>25801.493474999992</v>
      </c>
      <c r="I10" s="10">
        <v>133</v>
      </c>
      <c r="J10" s="10">
        <v>55850</v>
      </c>
      <c r="K10" s="10">
        <v>19830</v>
      </c>
      <c r="L10" s="10">
        <v>58</v>
      </c>
      <c r="M10" s="10">
        <v>235</v>
      </c>
      <c r="N10" s="10">
        <v>16846.049481999999</v>
      </c>
      <c r="P10" s="8"/>
    </row>
    <row r="11" spans="1:16" x14ac:dyDescent="0.25">
      <c r="A11" s="8"/>
      <c r="B11" s="11" t="s">
        <v>7</v>
      </c>
      <c r="C11" s="10">
        <v>329</v>
      </c>
      <c r="D11" s="10">
        <v>184062</v>
      </c>
      <c r="E11" s="10">
        <v>59151</v>
      </c>
      <c r="F11" s="10">
        <v>64</v>
      </c>
      <c r="G11" s="10">
        <v>501</v>
      </c>
      <c r="H11" s="10">
        <v>27196.934214999997</v>
      </c>
      <c r="I11" s="10">
        <v>918</v>
      </c>
      <c r="J11" s="10">
        <v>325902</v>
      </c>
      <c r="K11" s="10">
        <v>105641</v>
      </c>
      <c r="L11" s="10">
        <v>88</v>
      </c>
      <c r="M11" s="10">
        <v>725</v>
      </c>
      <c r="N11" s="10">
        <v>49919.541024000013</v>
      </c>
      <c r="P11" s="8"/>
    </row>
    <row r="12" spans="1:16" x14ac:dyDescent="0.25">
      <c r="A12" s="8"/>
      <c r="B12" s="11" t="s">
        <v>9</v>
      </c>
      <c r="C12" s="10">
        <v>397</v>
      </c>
      <c r="D12" s="10">
        <v>116389</v>
      </c>
      <c r="E12" s="10">
        <v>44574</v>
      </c>
      <c r="F12" s="10">
        <v>176</v>
      </c>
      <c r="G12" s="10">
        <v>587</v>
      </c>
      <c r="H12" s="10">
        <v>14113.741499999998</v>
      </c>
      <c r="I12" s="10">
        <v>526</v>
      </c>
      <c r="J12" s="10">
        <v>52310</v>
      </c>
      <c r="K12" s="10">
        <v>24881</v>
      </c>
      <c r="L12" s="10">
        <v>88</v>
      </c>
      <c r="M12" s="10">
        <v>438</v>
      </c>
      <c r="N12" s="10">
        <v>20519.763039999998</v>
      </c>
      <c r="P12" s="8"/>
    </row>
    <row r="13" spans="1:16" x14ac:dyDescent="0.25">
      <c r="A13" s="8"/>
      <c r="B13" s="11" t="s">
        <v>10</v>
      </c>
      <c r="C13" s="10">
        <v>72</v>
      </c>
      <c r="D13" s="10">
        <v>4041</v>
      </c>
      <c r="E13" s="10">
        <v>2587</v>
      </c>
      <c r="F13" s="10">
        <v>8</v>
      </c>
      <c r="G13" s="10">
        <v>42</v>
      </c>
      <c r="H13" s="10">
        <v>3397.5908409999988</v>
      </c>
      <c r="I13" s="10">
        <v>645</v>
      </c>
      <c r="J13" s="10">
        <v>678783</v>
      </c>
      <c r="K13" s="10">
        <v>255948</v>
      </c>
      <c r="L13" s="10">
        <v>540</v>
      </c>
      <c r="M13" s="10">
        <v>2695</v>
      </c>
      <c r="N13" s="10">
        <v>40351.749290000014</v>
      </c>
      <c r="P13" s="8"/>
    </row>
    <row r="14" spans="1:16" x14ac:dyDescent="0.25">
      <c r="A14" s="8"/>
      <c r="B14" s="11" t="s">
        <v>11</v>
      </c>
      <c r="C14" s="10">
        <v>187</v>
      </c>
      <c r="D14" s="10">
        <v>8816</v>
      </c>
      <c r="E14" s="10">
        <v>4543</v>
      </c>
      <c r="F14" s="10">
        <v>13</v>
      </c>
      <c r="G14" s="10">
        <v>95</v>
      </c>
      <c r="H14" s="10">
        <v>8740.7449909999996</v>
      </c>
      <c r="I14" s="10">
        <v>1773</v>
      </c>
      <c r="J14" s="10">
        <v>324816</v>
      </c>
      <c r="K14" s="10">
        <v>121339</v>
      </c>
      <c r="L14" s="10">
        <v>313</v>
      </c>
      <c r="M14" s="10">
        <v>1379</v>
      </c>
      <c r="N14" s="10">
        <v>83540.746928000051</v>
      </c>
      <c r="P14" s="8"/>
    </row>
    <row r="15" spans="1:16" x14ac:dyDescent="0.25">
      <c r="A15" s="8"/>
      <c r="B15" s="11" t="s">
        <v>12</v>
      </c>
      <c r="C15" s="10">
        <v>141</v>
      </c>
      <c r="D15" s="10">
        <v>239581</v>
      </c>
      <c r="E15" s="10">
        <v>68772</v>
      </c>
      <c r="F15" s="10">
        <v>290</v>
      </c>
      <c r="G15" s="10">
        <v>695</v>
      </c>
      <c r="H15" s="10">
        <v>23693.961481000002</v>
      </c>
      <c r="I15" s="10">
        <v>345</v>
      </c>
      <c r="J15" s="10">
        <v>188865</v>
      </c>
      <c r="K15" s="10">
        <v>62470</v>
      </c>
      <c r="L15" s="10">
        <v>205</v>
      </c>
      <c r="M15" s="10">
        <v>695</v>
      </c>
      <c r="N15" s="10">
        <v>37487.183466000002</v>
      </c>
      <c r="P15" s="8"/>
    </row>
    <row r="16" spans="1:16" x14ac:dyDescent="0.25">
      <c r="A16" s="8"/>
      <c r="B16" s="11" t="s">
        <v>37</v>
      </c>
      <c r="C16" s="10"/>
      <c r="D16" s="10"/>
      <c r="E16" s="10"/>
      <c r="F16" s="10">
        <v>6</v>
      </c>
      <c r="G16" s="10">
        <v>21</v>
      </c>
      <c r="H16" s="10"/>
      <c r="I16" s="10">
        <v>6</v>
      </c>
      <c r="J16" s="10">
        <v>949197</v>
      </c>
      <c r="K16" s="10">
        <v>269987</v>
      </c>
      <c r="L16" s="10">
        <v>304</v>
      </c>
      <c r="M16" s="10">
        <v>1079</v>
      </c>
      <c r="N16" s="10"/>
      <c r="P16" s="8"/>
    </row>
    <row r="17" spans="1:16" x14ac:dyDescent="0.25">
      <c r="A17" s="8"/>
      <c r="B17" s="11" t="s">
        <v>13</v>
      </c>
      <c r="C17" s="10">
        <v>682</v>
      </c>
      <c r="D17" s="10">
        <v>85181</v>
      </c>
      <c r="E17" s="10">
        <v>35673</v>
      </c>
      <c r="F17" s="10">
        <v>199</v>
      </c>
      <c r="G17" s="10">
        <v>847</v>
      </c>
      <c r="H17" s="10">
        <v>37314.097398000013</v>
      </c>
      <c r="I17" s="10">
        <v>2335</v>
      </c>
      <c r="J17" s="10">
        <v>561850</v>
      </c>
      <c r="K17" s="10">
        <v>199923</v>
      </c>
      <c r="L17" s="10">
        <v>331</v>
      </c>
      <c r="M17" s="10">
        <v>2296</v>
      </c>
      <c r="N17" s="10">
        <v>127298.36739899997</v>
      </c>
      <c r="P17" s="8"/>
    </row>
    <row r="18" spans="1:16" x14ac:dyDescent="0.25">
      <c r="A18" s="8"/>
      <c r="B18" s="11" t="s">
        <v>14</v>
      </c>
      <c r="C18" s="10">
        <v>299</v>
      </c>
      <c r="D18" s="10">
        <v>81638</v>
      </c>
      <c r="E18" s="10">
        <v>31638</v>
      </c>
      <c r="F18" s="10">
        <v>68</v>
      </c>
      <c r="G18" s="10">
        <v>285</v>
      </c>
      <c r="H18" s="10">
        <v>7895.9388709999985</v>
      </c>
      <c r="I18" s="10">
        <v>167</v>
      </c>
      <c r="J18" s="10">
        <v>24567</v>
      </c>
      <c r="K18" s="10">
        <v>9569</v>
      </c>
      <c r="L18" s="10">
        <v>24</v>
      </c>
      <c r="M18" s="10">
        <v>127</v>
      </c>
      <c r="N18" s="10">
        <v>3717.1987939999995</v>
      </c>
      <c r="P18" s="8"/>
    </row>
    <row r="19" spans="1:16" x14ac:dyDescent="0.25">
      <c r="A19" s="8"/>
      <c r="B19" s="11" t="s">
        <v>15</v>
      </c>
      <c r="C19" s="10">
        <v>80</v>
      </c>
      <c r="D19" s="10">
        <v>8160</v>
      </c>
      <c r="E19" s="10">
        <v>3288</v>
      </c>
      <c r="F19" s="10">
        <v>19</v>
      </c>
      <c r="G19" s="10">
        <v>127</v>
      </c>
      <c r="H19" s="10">
        <v>31103.962514999999</v>
      </c>
      <c r="I19" s="10">
        <v>306</v>
      </c>
      <c r="J19" s="10">
        <v>216475</v>
      </c>
      <c r="K19" s="10">
        <v>66680</v>
      </c>
      <c r="L19" s="10">
        <v>101</v>
      </c>
      <c r="M19" s="10">
        <v>705</v>
      </c>
      <c r="N19" s="10">
        <v>73714.154076000006</v>
      </c>
      <c r="P19" s="8"/>
    </row>
    <row r="20" spans="1:16" x14ac:dyDescent="0.25">
      <c r="A20" s="8"/>
      <c r="B20" s="11" t="s">
        <v>16</v>
      </c>
      <c r="C20" s="10">
        <v>8</v>
      </c>
      <c r="D20" s="10">
        <v>322</v>
      </c>
      <c r="E20" s="10">
        <v>197</v>
      </c>
      <c r="F20" s="10">
        <v>1</v>
      </c>
      <c r="G20" s="10">
        <v>4</v>
      </c>
      <c r="H20" s="10">
        <v>156.53287599999999</v>
      </c>
      <c r="I20" s="10">
        <v>292</v>
      </c>
      <c r="J20" s="10">
        <v>330974</v>
      </c>
      <c r="K20" s="10">
        <v>115735</v>
      </c>
      <c r="L20" s="10">
        <v>194</v>
      </c>
      <c r="M20" s="10">
        <v>847</v>
      </c>
      <c r="N20" s="10">
        <v>38810.702667000005</v>
      </c>
      <c r="P20" s="8"/>
    </row>
    <row r="21" spans="1:16" x14ac:dyDescent="0.25">
      <c r="A21" s="8"/>
      <c r="B21" s="11" t="s">
        <v>17</v>
      </c>
      <c r="C21" s="10">
        <v>251</v>
      </c>
      <c r="D21" s="10">
        <v>160400</v>
      </c>
      <c r="E21" s="10">
        <v>51165</v>
      </c>
      <c r="F21" s="10">
        <v>79</v>
      </c>
      <c r="G21" s="10">
        <v>647</v>
      </c>
      <c r="H21" s="10">
        <v>24572.726965000005</v>
      </c>
      <c r="I21" s="10">
        <v>800</v>
      </c>
      <c r="J21" s="10">
        <v>791405</v>
      </c>
      <c r="K21" s="10">
        <v>260950</v>
      </c>
      <c r="L21" s="10">
        <v>499</v>
      </c>
      <c r="M21" s="10">
        <v>2731</v>
      </c>
      <c r="N21" s="10">
        <v>92830.636055999974</v>
      </c>
      <c r="P21" s="8"/>
    </row>
    <row r="22" spans="1:16" x14ac:dyDescent="0.25">
      <c r="A22" s="8"/>
      <c r="B22" s="11" t="s">
        <v>18</v>
      </c>
      <c r="C22" s="10">
        <v>129</v>
      </c>
      <c r="D22" s="10">
        <v>91786</v>
      </c>
      <c r="E22" s="10">
        <v>26322</v>
      </c>
      <c r="F22" s="10">
        <v>17</v>
      </c>
      <c r="G22" s="10">
        <v>197</v>
      </c>
      <c r="H22" s="10">
        <v>34819.726725999994</v>
      </c>
      <c r="I22" s="10">
        <v>545</v>
      </c>
      <c r="J22" s="10">
        <v>1229748</v>
      </c>
      <c r="K22" s="10">
        <v>363559</v>
      </c>
      <c r="L22" s="10">
        <v>368</v>
      </c>
      <c r="M22" s="10">
        <v>2906</v>
      </c>
      <c r="N22" s="10">
        <v>169743.45041399999</v>
      </c>
      <c r="P22" s="8"/>
    </row>
    <row r="23" spans="1:16" x14ac:dyDescent="0.25">
      <c r="A23" s="8"/>
      <c r="B23" s="11" t="s">
        <v>19</v>
      </c>
      <c r="C23" s="10">
        <v>118</v>
      </c>
      <c r="D23" s="10">
        <v>52182</v>
      </c>
      <c r="E23" s="10">
        <v>17064</v>
      </c>
      <c r="F23" s="10">
        <v>13</v>
      </c>
      <c r="G23" s="10">
        <v>137</v>
      </c>
      <c r="H23" s="10">
        <v>22163.254809000002</v>
      </c>
      <c r="I23" s="10">
        <v>834</v>
      </c>
      <c r="J23" s="10">
        <v>1028748</v>
      </c>
      <c r="K23" s="10">
        <v>296832</v>
      </c>
      <c r="L23" s="10">
        <v>374</v>
      </c>
      <c r="M23" s="10">
        <v>2581</v>
      </c>
      <c r="N23" s="10">
        <v>235301.04305499999</v>
      </c>
      <c r="P23" s="8"/>
    </row>
    <row r="24" spans="1:16" x14ac:dyDescent="0.25">
      <c r="A24" s="8"/>
      <c r="B24" s="11" t="s">
        <v>20</v>
      </c>
      <c r="C24" s="10">
        <v>126</v>
      </c>
      <c r="D24" s="10">
        <v>16673</v>
      </c>
      <c r="E24" s="10">
        <v>6779</v>
      </c>
      <c r="F24" s="10">
        <v>35</v>
      </c>
      <c r="G24" s="10">
        <v>181</v>
      </c>
      <c r="H24" s="10">
        <v>9476.9647970000005</v>
      </c>
      <c r="I24" s="10">
        <v>507</v>
      </c>
      <c r="J24" s="10">
        <v>1603290</v>
      </c>
      <c r="K24" s="10">
        <v>533328</v>
      </c>
      <c r="L24" s="10">
        <v>1970</v>
      </c>
      <c r="M24" s="10">
        <v>5180</v>
      </c>
      <c r="N24" s="10">
        <v>50833.348061000019</v>
      </c>
      <c r="P24" s="8"/>
    </row>
    <row r="25" spans="1:16" x14ac:dyDescent="0.25">
      <c r="A25" s="8"/>
      <c r="B25" s="11" t="s">
        <v>21</v>
      </c>
      <c r="C25" s="10">
        <v>759</v>
      </c>
      <c r="D25" s="10">
        <v>116028</v>
      </c>
      <c r="E25" s="10">
        <v>28858</v>
      </c>
      <c r="F25" s="10">
        <v>123</v>
      </c>
      <c r="G25" s="10">
        <v>1468</v>
      </c>
      <c r="H25" s="10">
        <v>74908.883661000014</v>
      </c>
      <c r="I25" s="10">
        <v>625</v>
      </c>
      <c r="J25" s="10">
        <v>95313</v>
      </c>
      <c r="K25" s="10">
        <v>23852</v>
      </c>
      <c r="L25" s="10">
        <v>126</v>
      </c>
      <c r="M25" s="10">
        <v>1267</v>
      </c>
      <c r="N25" s="10">
        <v>61977.896322000001</v>
      </c>
      <c r="P25" s="8"/>
    </row>
    <row r="26" spans="1:16" x14ac:dyDescent="0.25">
      <c r="A26" s="8"/>
      <c r="B26" s="11" t="s">
        <v>22</v>
      </c>
      <c r="C26" s="10">
        <v>133</v>
      </c>
      <c r="D26" s="10">
        <v>26733</v>
      </c>
      <c r="E26" s="10">
        <v>10103</v>
      </c>
      <c r="F26" s="10">
        <v>30</v>
      </c>
      <c r="G26" s="10">
        <v>177</v>
      </c>
      <c r="H26" s="10">
        <v>7062.6876530000009</v>
      </c>
      <c r="I26" s="10">
        <v>126</v>
      </c>
      <c r="J26" s="10">
        <v>97613</v>
      </c>
      <c r="K26" s="10">
        <v>34527</v>
      </c>
      <c r="L26" s="10">
        <v>166</v>
      </c>
      <c r="M26" s="10">
        <v>384</v>
      </c>
      <c r="N26" s="10">
        <v>70662.992478</v>
      </c>
      <c r="P26" s="8"/>
    </row>
    <row r="27" spans="1:16" x14ac:dyDescent="0.25">
      <c r="A27" s="8"/>
      <c r="B27" s="11" t="s">
        <v>23</v>
      </c>
      <c r="C27" s="10">
        <v>104</v>
      </c>
      <c r="D27" s="10">
        <v>2557</v>
      </c>
      <c r="E27" s="10">
        <v>1881</v>
      </c>
      <c r="F27" s="10">
        <v>8</v>
      </c>
      <c r="G27" s="10">
        <v>50</v>
      </c>
      <c r="H27" s="10">
        <v>2537.6329180000002</v>
      </c>
      <c r="I27" s="10">
        <v>101</v>
      </c>
      <c r="J27" s="10">
        <v>3655</v>
      </c>
      <c r="K27" s="10">
        <v>2061</v>
      </c>
      <c r="L27" s="10">
        <v>6</v>
      </c>
      <c r="M27" s="10">
        <v>33</v>
      </c>
      <c r="N27" s="10">
        <v>2235.2929910000003</v>
      </c>
      <c r="P27" s="8"/>
    </row>
    <row r="28" spans="1:16" x14ac:dyDescent="0.25">
      <c r="A28" s="8"/>
      <c r="B28" s="11" t="s">
        <v>24</v>
      </c>
      <c r="C28" s="10">
        <v>236</v>
      </c>
      <c r="D28" s="10">
        <v>32332</v>
      </c>
      <c r="E28" s="10">
        <v>10242</v>
      </c>
      <c r="F28" s="10">
        <v>68</v>
      </c>
      <c r="G28" s="10">
        <v>322</v>
      </c>
      <c r="H28" s="10">
        <v>33290.980098</v>
      </c>
      <c r="I28" s="10">
        <v>824</v>
      </c>
      <c r="J28" s="10">
        <v>129591</v>
      </c>
      <c r="K28" s="10">
        <v>47365</v>
      </c>
      <c r="L28" s="10">
        <v>121</v>
      </c>
      <c r="M28" s="10">
        <v>730</v>
      </c>
      <c r="N28" s="10">
        <v>88974.233731999993</v>
      </c>
      <c r="P28" s="8"/>
    </row>
    <row r="29" spans="1:16" x14ac:dyDescent="0.25">
      <c r="A29" s="8"/>
      <c r="B29" s="11" t="s">
        <v>25</v>
      </c>
      <c r="C29" s="10">
        <v>176</v>
      </c>
      <c r="D29" s="10">
        <v>368199</v>
      </c>
      <c r="E29" s="10">
        <v>110980</v>
      </c>
      <c r="F29" s="10">
        <v>252</v>
      </c>
      <c r="G29" s="10">
        <v>1181</v>
      </c>
      <c r="H29" s="10">
        <v>117372.02691199996</v>
      </c>
      <c r="I29" s="10">
        <v>322</v>
      </c>
      <c r="J29" s="10">
        <v>745419</v>
      </c>
      <c r="K29" s="10">
        <v>212437</v>
      </c>
      <c r="L29" s="10">
        <v>522</v>
      </c>
      <c r="M29" s="10">
        <v>2168</v>
      </c>
      <c r="N29" s="10">
        <v>112332.747263</v>
      </c>
      <c r="P29" s="8"/>
    </row>
    <row r="30" spans="1:16" x14ac:dyDescent="0.25">
      <c r="A30" s="8"/>
      <c r="B30" s="11" t="s">
        <v>26</v>
      </c>
      <c r="C30" s="10">
        <v>432</v>
      </c>
      <c r="D30" s="10">
        <v>28321</v>
      </c>
      <c r="E30" s="10">
        <v>16474</v>
      </c>
      <c r="F30" s="10">
        <v>22</v>
      </c>
      <c r="G30" s="10">
        <v>308</v>
      </c>
      <c r="H30" s="10">
        <v>53618.114457999967</v>
      </c>
      <c r="I30" s="10">
        <v>2360</v>
      </c>
      <c r="J30" s="10">
        <v>598058</v>
      </c>
      <c r="K30" s="10">
        <v>273539</v>
      </c>
      <c r="L30" s="10">
        <v>340</v>
      </c>
      <c r="M30" s="10">
        <v>3098</v>
      </c>
      <c r="N30" s="10">
        <v>442655.54143199994</v>
      </c>
      <c r="P30" s="8"/>
    </row>
    <row r="31" spans="1:16" x14ac:dyDescent="0.25">
      <c r="A31" s="8"/>
      <c r="B31" s="11" t="s">
        <v>27</v>
      </c>
      <c r="C31" s="10">
        <v>226</v>
      </c>
      <c r="D31" s="10">
        <v>93683</v>
      </c>
      <c r="E31" s="10">
        <v>29601</v>
      </c>
      <c r="F31" s="10">
        <v>57</v>
      </c>
      <c r="G31" s="10">
        <v>316</v>
      </c>
      <c r="H31" s="10">
        <v>96731.337588999973</v>
      </c>
      <c r="I31" s="10">
        <v>351</v>
      </c>
      <c r="J31" s="10">
        <v>222545</v>
      </c>
      <c r="K31" s="10">
        <v>70926</v>
      </c>
      <c r="L31" s="10">
        <v>206</v>
      </c>
      <c r="M31" s="10">
        <v>675</v>
      </c>
      <c r="N31" s="10">
        <v>159777.43220500002</v>
      </c>
      <c r="P31" s="8"/>
    </row>
    <row r="32" spans="1:16" x14ac:dyDescent="0.25">
      <c r="A32" s="8"/>
      <c r="B32" s="11" t="s">
        <v>28</v>
      </c>
      <c r="C32" s="10">
        <v>62</v>
      </c>
      <c r="D32" s="10">
        <v>1455</v>
      </c>
      <c r="E32" s="10">
        <v>776</v>
      </c>
      <c r="F32" s="10">
        <v>4</v>
      </c>
      <c r="G32" s="10">
        <v>12</v>
      </c>
      <c r="H32" s="10">
        <v>748.04112400000008</v>
      </c>
      <c r="I32" s="10">
        <v>75</v>
      </c>
      <c r="J32" s="10">
        <v>2861</v>
      </c>
      <c r="K32" s="10">
        <v>2019</v>
      </c>
      <c r="L32" s="10">
        <v>6</v>
      </c>
      <c r="M32" s="10">
        <v>20</v>
      </c>
      <c r="N32" s="10">
        <v>6793.6829760000001</v>
      </c>
      <c r="P32" s="8"/>
    </row>
    <row r="33" spans="1:16" x14ac:dyDescent="0.25">
      <c r="A33" s="8"/>
      <c r="B33" s="11" t="s">
        <v>29</v>
      </c>
      <c r="C33" s="10">
        <v>30</v>
      </c>
      <c r="D33" s="10">
        <v>18482</v>
      </c>
      <c r="E33" s="10">
        <v>6939</v>
      </c>
      <c r="F33" s="10">
        <v>9</v>
      </c>
      <c r="G33" s="10">
        <v>107</v>
      </c>
      <c r="H33" s="10">
        <v>9443.359688999999</v>
      </c>
      <c r="I33" s="10">
        <v>31</v>
      </c>
      <c r="J33" s="10">
        <v>143297</v>
      </c>
      <c r="K33" s="10">
        <v>50567</v>
      </c>
      <c r="L33" s="10">
        <v>54</v>
      </c>
      <c r="M33" s="10">
        <v>288</v>
      </c>
      <c r="N33" s="10">
        <v>8916.5309030000008</v>
      </c>
      <c r="P33" s="8"/>
    </row>
    <row r="34" spans="1:16" x14ac:dyDescent="0.25">
      <c r="A34" s="8"/>
      <c r="B34" s="11" t="s">
        <v>30</v>
      </c>
      <c r="C34" s="10">
        <v>414</v>
      </c>
      <c r="D34" s="10">
        <v>204749</v>
      </c>
      <c r="E34" s="10">
        <v>59728</v>
      </c>
      <c r="F34" s="10">
        <v>97</v>
      </c>
      <c r="G34" s="10">
        <v>832</v>
      </c>
      <c r="H34" s="10">
        <v>113456.00638500002</v>
      </c>
      <c r="I34" s="10">
        <v>160</v>
      </c>
      <c r="J34" s="10">
        <v>32670</v>
      </c>
      <c r="K34" s="10">
        <v>10052</v>
      </c>
      <c r="L34" s="10">
        <v>35</v>
      </c>
      <c r="M34" s="10">
        <v>334</v>
      </c>
      <c r="N34" s="10">
        <v>89974.412396</v>
      </c>
      <c r="P34" s="8"/>
    </row>
    <row r="35" spans="1:16" x14ac:dyDescent="0.25">
      <c r="B35" s="6" t="s">
        <v>33</v>
      </c>
      <c r="C35" s="7">
        <f t="shared" ref="C35:G35" si="0">SUM(C10:C34)</f>
        <v>5515</v>
      </c>
      <c r="D35" s="7">
        <f t="shared" si="0"/>
        <v>1962051</v>
      </c>
      <c r="E35" s="7">
        <f t="shared" si="0"/>
        <v>633477</v>
      </c>
      <c r="F35" s="7">
        <f t="shared" si="0"/>
        <v>1695</v>
      </c>
      <c r="G35" s="7">
        <f t="shared" si="0"/>
        <v>9391</v>
      </c>
      <c r="H35" s="7">
        <f t="shared" ref="H35:N35" si="1">SUM(H10:H34)</f>
        <v>779616.74194699991</v>
      </c>
      <c r="I35" s="7">
        <f t="shared" si="1"/>
        <v>15107</v>
      </c>
      <c r="J35" s="7">
        <f t="shared" si="1"/>
        <v>10433802</v>
      </c>
      <c r="K35" s="7">
        <f t="shared" si="1"/>
        <v>3434017</v>
      </c>
      <c r="L35" s="7">
        <f t="shared" si="1"/>
        <v>7039</v>
      </c>
      <c r="M35" s="7">
        <f t="shared" si="1"/>
        <v>33616</v>
      </c>
      <c r="N35" s="7">
        <f t="shared" si="1"/>
        <v>2085214.6964500002</v>
      </c>
      <c r="P35" s="8"/>
    </row>
    <row r="39" spans="1:16" x14ac:dyDescent="0.25">
      <c r="J39" s="8"/>
    </row>
    <row r="40" spans="1:16" x14ac:dyDescent="0.25">
      <c r="J40" s="5" t="s">
        <v>36</v>
      </c>
      <c r="K40" s="9" t="s">
        <v>35</v>
      </c>
    </row>
    <row r="41" spans="1:16" x14ac:dyDescent="0.25">
      <c r="B41" s="5" t="s">
        <v>36</v>
      </c>
      <c r="C41" s="9" t="s">
        <v>35</v>
      </c>
      <c r="J41" s="11" t="s">
        <v>28</v>
      </c>
      <c r="K41" s="10">
        <v>2861</v>
      </c>
    </row>
    <row r="42" spans="1:16" x14ac:dyDescent="0.25">
      <c r="B42" s="11" t="s">
        <v>16</v>
      </c>
      <c r="C42" s="10">
        <v>322</v>
      </c>
      <c r="J42" s="11" t="s">
        <v>23</v>
      </c>
      <c r="K42" s="10">
        <v>3655</v>
      </c>
    </row>
    <row r="43" spans="1:16" x14ac:dyDescent="0.25">
      <c r="B43" s="11" t="s">
        <v>28</v>
      </c>
      <c r="C43" s="10">
        <v>1455</v>
      </c>
      <c r="J43" s="11" t="s">
        <v>14</v>
      </c>
      <c r="K43" s="10">
        <v>24567</v>
      </c>
    </row>
    <row r="44" spans="1:16" x14ac:dyDescent="0.25">
      <c r="B44" s="11" t="s">
        <v>23</v>
      </c>
      <c r="C44" s="10">
        <v>2557</v>
      </c>
      <c r="J44" s="11" t="s">
        <v>30</v>
      </c>
      <c r="K44" s="10">
        <v>32670</v>
      </c>
    </row>
    <row r="45" spans="1:16" x14ac:dyDescent="0.25">
      <c r="B45" s="11" t="s">
        <v>10</v>
      </c>
      <c r="C45" s="10">
        <v>4041</v>
      </c>
      <c r="J45" s="11" t="s">
        <v>9</v>
      </c>
      <c r="K45" s="10">
        <v>52310</v>
      </c>
    </row>
    <row r="46" spans="1:16" x14ac:dyDescent="0.25">
      <c r="B46" s="11" t="s">
        <v>15</v>
      </c>
      <c r="C46" s="10">
        <v>8160</v>
      </c>
      <c r="J46" s="11" t="s">
        <v>8</v>
      </c>
      <c r="K46" s="10">
        <v>55850</v>
      </c>
    </row>
    <row r="47" spans="1:16" x14ac:dyDescent="0.25">
      <c r="B47" s="11" t="s">
        <v>11</v>
      </c>
      <c r="C47" s="10">
        <v>8816</v>
      </c>
      <c r="J47" s="11" t="s">
        <v>21</v>
      </c>
      <c r="K47" s="10">
        <v>95313</v>
      </c>
    </row>
    <row r="48" spans="1:16" x14ac:dyDescent="0.25">
      <c r="B48" s="11" t="s">
        <v>20</v>
      </c>
      <c r="C48" s="10">
        <v>16673</v>
      </c>
      <c r="J48" s="11" t="s">
        <v>22</v>
      </c>
      <c r="K48" s="10">
        <v>97613</v>
      </c>
    </row>
    <row r="49" spans="2:11" x14ac:dyDescent="0.25">
      <c r="B49" s="11" t="s">
        <v>29</v>
      </c>
      <c r="C49" s="10">
        <v>18482</v>
      </c>
      <c r="J49" s="11" t="s">
        <v>24</v>
      </c>
      <c r="K49" s="10">
        <v>129591</v>
      </c>
    </row>
    <row r="50" spans="2:11" x14ac:dyDescent="0.25">
      <c r="B50" s="11" t="s">
        <v>8</v>
      </c>
      <c r="C50" s="10">
        <v>20281</v>
      </c>
      <c r="J50" s="11" t="s">
        <v>29</v>
      </c>
      <c r="K50" s="10">
        <v>143297</v>
      </c>
    </row>
    <row r="51" spans="2:11" x14ac:dyDescent="0.25">
      <c r="B51" s="11" t="s">
        <v>22</v>
      </c>
      <c r="C51" s="10">
        <v>26733</v>
      </c>
      <c r="J51" s="11" t="s">
        <v>12</v>
      </c>
      <c r="K51" s="10">
        <v>188865</v>
      </c>
    </row>
    <row r="52" spans="2:11" x14ac:dyDescent="0.25">
      <c r="B52" s="11" t="s">
        <v>26</v>
      </c>
      <c r="C52" s="10">
        <v>28321</v>
      </c>
      <c r="J52" s="11" t="s">
        <v>15</v>
      </c>
      <c r="K52" s="10">
        <v>216475</v>
      </c>
    </row>
    <row r="53" spans="2:11" x14ac:dyDescent="0.25">
      <c r="B53" s="11" t="s">
        <v>24</v>
      </c>
      <c r="C53" s="10">
        <v>32332</v>
      </c>
      <c r="J53" s="11" t="s">
        <v>27</v>
      </c>
      <c r="K53" s="10">
        <v>222545</v>
      </c>
    </row>
    <row r="54" spans="2:11" x14ac:dyDescent="0.25">
      <c r="B54" s="11" t="s">
        <v>19</v>
      </c>
      <c r="C54" s="10">
        <v>52182</v>
      </c>
      <c r="J54" s="11" t="s">
        <v>11</v>
      </c>
      <c r="K54" s="10">
        <v>324816</v>
      </c>
    </row>
    <row r="55" spans="2:11" x14ac:dyDescent="0.25">
      <c r="B55" s="11" t="s">
        <v>14</v>
      </c>
      <c r="C55" s="10">
        <v>81638</v>
      </c>
      <c r="J55" s="11" t="s">
        <v>7</v>
      </c>
      <c r="K55" s="10">
        <v>325902</v>
      </c>
    </row>
    <row r="56" spans="2:11" x14ac:dyDescent="0.25">
      <c r="B56" s="11" t="s">
        <v>13</v>
      </c>
      <c r="C56" s="10">
        <v>85181</v>
      </c>
      <c r="J56" s="11" t="s">
        <v>16</v>
      </c>
      <c r="K56" s="10">
        <v>330974</v>
      </c>
    </row>
    <row r="57" spans="2:11" x14ac:dyDescent="0.25">
      <c r="B57" s="11" t="s">
        <v>18</v>
      </c>
      <c r="C57" s="10">
        <v>91786</v>
      </c>
      <c r="J57" s="11" t="s">
        <v>13</v>
      </c>
      <c r="K57" s="10">
        <v>561850</v>
      </c>
    </row>
    <row r="58" spans="2:11" x14ac:dyDescent="0.25">
      <c r="B58" s="11" t="s">
        <v>27</v>
      </c>
      <c r="C58" s="10">
        <v>93683</v>
      </c>
      <c r="J58" s="11" t="s">
        <v>26</v>
      </c>
      <c r="K58" s="10">
        <v>598058</v>
      </c>
    </row>
    <row r="59" spans="2:11" x14ac:dyDescent="0.25">
      <c r="B59" s="11" t="s">
        <v>21</v>
      </c>
      <c r="C59" s="10">
        <v>116028</v>
      </c>
      <c r="J59" s="11" t="s">
        <v>10</v>
      </c>
      <c r="K59" s="10">
        <v>678783</v>
      </c>
    </row>
    <row r="60" spans="2:11" x14ac:dyDescent="0.25">
      <c r="B60" s="11" t="s">
        <v>9</v>
      </c>
      <c r="C60" s="10">
        <v>116389</v>
      </c>
      <c r="J60" s="11" t="s">
        <v>25</v>
      </c>
      <c r="K60" s="10">
        <v>745419</v>
      </c>
    </row>
    <row r="61" spans="2:11" x14ac:dyDescent="0.25">
      <c r="B61" s="11" t="s">
        <v>17</v>
      </c>
      <c r="C61" s="10">
        <v>160400</v>
      </c>
      <c r="J61" s="11" t="s">
        <v>17</v>
      </c>
      <c r="K61" s="10">
        <v>791405</v>
      </c>
    </row>
    <row r="62" spans="2:11" x14ac:dyDescent="0.25">
      <c r="B62" s="11" t="s">
        <v>7</v>
      </c>
      <c r="C62" s="10">
        <v>184062</v>
      </c>
      <c r="J62" s="11" t="s">
        <v>37</v>
      </c>
      <c r="K62" s="10">
        <v>949197</v>
      </c>
    </row>
    <row r="63" spans="2:11" x14ac:dyDescent="0.25">
      <c r="B63" s="11" t="s">
        <v>30</v>
      </c>
      <c r="C63" s="10">
        <v>204749</v>
      </c>
      <c r="J63" s="11" t="s">
        <v>19</v>
      </c>
      <c r="K63" s="10">
        <v>1028748</v>
      </c>
    </row>
    <row r="64" spans="2:11" x14ac:dyDescent="0.25">
      <c r="B64" s="11" t="s">
        <v>12</v>
      </c>
      <c r="C64" s="10">
        <v>239581</v>
      </c>
      <c r="J64" s="11" t="s">
        <v>18</v>
      </c>
      <c r="K64" s="10">
        <v>1229748</v>
      </c>
    </row>
    <row r="65" spans="2:11" x14ac:dyDescent="0.25">
      <c r="B65" s="11" t="s">
        <v>25</v>
      </c>
      <c r="C65" s="10">
        <v>368199</v>
      </c>
      <c r="J65" s="11" t="s">
        <v>20</v>
      </c>
      <c r="K65" s="10">
        <v>1603290</v>
      </c>
    </row>
  </sheetData>
  <autoFilter ref="J40:K65" xr:uid="{00000000-0001-0000-0100-000000000000}">
    <sortState xmlns:xlrd2="http://schemas.microsoft.com/office/spreadsheetml/2017/richdata2" ref="J41:K65">
      <sortCondition ref="K40:K65"/>
    </sortState>
  </autoFilter>
  <sortState xmlns:xlrd2="http://schemas.microsoft.com/office/spreadsheetml/2017/richdata2" ref="B42:C66">
    <sortCondition ref="C42:C66"/>
  </sortState>
  <mergeCells count="2">
    <mergeCell ref="I7:N7"/>
    <mergeCell ref="C7:H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ER_MM_MARZO_MAYO2026</vt:lpstr>
      <vt:lpstr>ER_INUN_MARZO_MAYO2026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</dc:creator>
  <cp:lastModifiedBy>Yessenia Judith Cruz Castillo</cp:lastModifiedBy>
  <dcterms:created xsi:type="dcterms:W3CDTF">2024-09-13T17:04:58Z</dcterms:created>
  <dcterms:modified xsi:type="dcterms:W3CDTF">2026-02-26T19:30:47Z</dcterms:modified>
</cp:coreProperties>
</file>